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elishevaoe\Desktop\2027\УСЛУГИ\089-0006200_Установка информ. щитов_2027\06-Июнь\"/>
    </mc:Choice>
  </mc:AlternateContent>
  <bookViews>
    <workbookView xWindow="0" yWindow="0" windowWidth="21570" windowHeight="1225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421+557прРИМ'!$A$1:$L$326</definedName>
  </definedNames>
  <calcPr calcId="162913"/>
</workbook>
</file>

<file path=xl/calcChain.xml><?xml version="1.0" encoding="utf-8"?>
<calcChain xmlns="http://schemas.openxmlformats.org/spreadsheetml/2006/main">
  <c r="H324" i="7" l="1"/>
  <c r="H321" i="7"/>
  <c r="C324" i="7"/>
  <c r="C321" i="7"/>
  <c r="C43" i="7"/>
  <c r="L318" i="7"/>
  <c r="C318" i="7"/>
  <c r="L317" i="7"/>
  <c r="C317" i="7"/>
  <c r="L316" i="7"/>
  <c r="C316" i="7"/>
  <c r="L312" i="7"/>
  <c r="L308" i="7"/>
  <c r="L307" i="7"/>
  <c r="L301" i="7"/>
  <c r="L300" i="7"/>
  <c r="L296" i="7"/>
  <c r="L284" i="7"/>
  <c r="L283" i="7"/>
  <c r="L282" i="7"/>
  <c r="L281" i="7"/>
  <c r="L280" i="7"/>
  <c r="L279" i="7"/>
  <c r="L276" i="7"/>
  <c r="L271" i="7" s="1"/>
  <c r="L275" i="7"/>
  <c r="L273" i="7"/>
  <c r="L270" i="7"/>
  <c r="L265" i="7"/>
  <c r="L264" i="7"/>
  <c r="L263" i="7"/>
  <c r="L258" i="7"/>
  <c r="L257" i="7"/>
  <c r="L255" i="7" s="1"/>
  <c r="L250" i="7"/>
  <c r="L249" i="7"/>
  <c r="L245" i="7"/>
  <c r="L230" i="7"/>
  <c r="L229" i="7"/>
  <c r="L225" i="7"/>
  <c r="L211" i="7"/>
  <c r="C211" i="7"/>
  <c r="L210" i="7"/>
  <c r="C210" i="7"/>
  <c r="L209" i="7"/>
  <c r="C209" i="7"/>
  <c r="L208" i="7"/>
  <c r="C208" i="7"/>
  <c r="L207" i="7"/>
  <c r="C207" i="7"/>
  <c r="L206" i="7"/>
  <c r="C206" i="7"/>
  <c r="L205" i="7"/>
  <c r="C205" i="7"/>
  <c r="L204" i="7"/>
  <c r="C204" i="7"/>
  <c r="L203" i="7"/>
  <c r="C203" i="7"/>
  <c r="L199" i="7"/>
  <c r="L195" i="7"/>
  <c r="L194" i="7"/>
  <c r="L189" i="7"/>
  <c r="L192" i="7"/>
  <c r="L191" i="7"/>
  <c r="L185" i="7"/>
  <c r="L184" i="7"/>
  <c r="L180" i="7"/>
  <c r="AE170" i="7"/>
  <c r="AD170" i="7"/>
  <c r="G169" i="7"/>
  <c r="E169" i="7"/>
  <c r="G168" i="7"/>
  <c r="E168" i="7"/>
  <c r="BA166" i="7"/>
  <c r="AZ166" i="7"/>
  <c r="AE166" i="7"/>
  <c r="AD166" i="7"/>
  <c r="L166" i="7"/>
  <c r="AW166" i="7" s="1"/>
  <c r="L183" i="7" s="1"/>
  <c r="L181" i="7" s="1"/>
  <c r="I166" i="7"/>
  <c r="H166" i="7"/>
  <c r="J166" i="7" s="1"/>
  <c r="E166" i="7"/>
  <c r="G166" i="7"/>
  <c r="D166" i="7"/>
  <c r="C166" i="7"/>
  <c r="B166" i="7"/>
  <c r="L162" i="7"/>
  <c r="AW170" i="7" s="1"/>
  <c r="L164" i="7"/>
  <c r="I164" i="7"/>
  <c r="H164" i="7"/>
  <c r="J164" i="7" s="1"/>
  <c r="G164" i="7"/>
  <c r="L163" i="7"/>
  <c r="I163" i="7"/>
  <c r="H163" i="7"/>
  <c r="J163" i="7" s="1"/>
  <c r="G163" i="7"/>
  <c r="L161" i="7"/>
  <c r="L156" i="7" s="1"/>
  <c r="J161" i="7"/>
  <c r="E161" i="7"/>
  <c r="L160" i="7"/>
  <c r="J160" i="7"/>
  <c r="G160" i="7"/>
  <c r="L159" i="7"/>
  <c r="I159" i="7"/>
  <c r="J159" i="7" s="1"/>
  <c r="H159" i="7"/>
  <c r="G159" i="7"/>
  <c r="L158" i="7"/>
  <c r="J158" i="7"/>
  <c r="E158" i="7"/>
  <c r="G158" i="7" s="1"/>
  <c r="L157" i="7"/>
  <c r="J157" i="7"/>
  <c r="G157" i="7"/>
  <c r="L153" i="7"/>
  <c r="L154" i="7"/>
  <c r="J154" i="7"/>
  <c r="G154" i="7"/>
  <c r="C152" i="7"/>
  <c r="E151" i="7"/>
  <c r="G151" i="7"/>
  <c r="G161" i="7" s="1"/>
  <c r="D151" i="7"/>
  <c r="C151" i="7"/>
  <c r="AW150" i="7"/>
  <c r="AX150" i="7"/>
  <c r="L198" i="7" s="1"/>
  <c r="AT150" i="7"/>
  <c r="AR150" i="7"/>
  <c r="AO150" i="7"/>
  <c r="AN150" i="7"/>
  <c r="BA150" i="7"/>
  <c r="AZ150" i="7"/>
  <c r="AE150" i="7"/>
  <c r="AD150" i="7"/>
  <c r="K150" i="7"/>
  <c r="I150" i="7"/>
  <c r="L149" i="7"/>
  <c r="J149" i="7"/>
  <c r="K149" i="7"/>
  <c r="E149" i="7"/>
  <c r="G149" i="7"/>
  <c r="D149" i="7"/>
  <c r="B149" i="7"/>
  <c r="AW148" i="7"/>
  <c r="AE148" i="7"/>
  <c r="AD148" i="7"/>
  <c r="G147" i="7"/>
  <c r="E147" i="7"/>
  <c r="G146" i="7"/>
  <c r="E146" i="7"/>
  <c r="L141" i="7"/>
  <c r="L143" i="7"/>
  <c r="I143" i="7"/>
  <c r="H143" i="7"/>
  <c r="J143" i="7" s="1"/>
  <c r="G143" i="7"/>
  <c r="F143" i="7"/>
  <c r="L142" i="7"/>
  <c r="J142" i="7"/>
  <c r="G142" i="7"/>
  <c r="F142" i="7"/>
  <c r="L140" i="7"/>
  <c r="L138" i="7" s="1"/>
  <c r="J140" i="7"/>
  <c r="E140" i="7"/>
  <c r="G140" i="7" s="1"/>
  <c r="L139" i="7"/>
  <c r="I139" i="7"/>
  <c r="H139" i="7"/>
  <c r="J139" i="7" s="1"/>
  <c r="G139" i="7"/>
  <c r="L136" i="7"/>
  <c r="L135" i="7" s="1"/>
  <c r="J136" i="7"/>
  <c r="G136" i="7"/>
  <c r="E134" i="7"/>
  <c r="G134" i="7"/>
  <c r="D134" i="7"/>
  <c r="L131" i="7"/>
  <c r="C131" i="7"/>
  <c r="L130" i="7"/>
  <c r="C130" i="7"/>
  <c r="L129" i="7"/>
  <c r="C129" i="7"/>
  <c r="L128" i="7"/>
  <c r="C128" i="7"/>
  <c r="L127" i="7"/>
  <c r="C127" i="7"/>
  <c r="L126" i="7"/>
  <c r="C126" i="7"/>
  <c r="L125" i="7"/>
  <c r="C125" i="7"/>
  <c r="L124" i="7"/>
  <c r="C124" i="7"/>
  <c r="L123" i="7"/>
  <c r="C123" i="7"/>
  <c r="L119" i="7"/>
  <c r="L115" i="7"/>
  <c r="L114" i="7"/>
  <c r="L112" i="7"/>
  <c r="L111" i="7"/>
  <c r="L109" i="7" s="1"/>
  <c r="L105" i="7"/>
  <c r="L104" i="7"/>
  <c r="L100" i="7"/>
  <c r="AR90" i="7"/>
  <c r="AE90" i="7"/>
  <c r="AD90" i="7"/>
  <c r="G89" i="7"/>
  <c r="E89" i="7"/>
  <c r="G88" i="7"/>
  <c r="E88" i="7"/>
  <c r="BA86" i="7"/>
  <c r="AZ86" i="7"/>
  <c r="AE86" i="7"/>
  <c r="AD86" i="7"/>
  <c r="L86" i="7"/>
  <c r="AW86" i="7" s="1"/>
  <c r="I86" i="7"/>
  <c r="H86" i="7"/>
  <c r="J86" i="7" s="1"/>
  <c r="E86" i="7"/>
  <c r="G86" i="7"/>
  <c r="D86" i="7"/>
  <c r="C86" i="7"/>
  <c r="B86" i="7"/>
  <c r="L84" i="7"/>
  <c r="I84" i="7"/>
  <c r="H84" i="7"/>
  <c r="J84" i="7" s="1"/>
  <c r="G84" i="7"/>
  <c r="L83" i="7"/>
  <c r="L82" i="7" s="1"/>
  <c r="AW90" i="7" s="1"/>
  <c r="I83" i="7"/>
  <c r="J83" i="7" s="1"/>
  <c r="H83" i="7"/>
  <c r="G83" i="7"/>
  <c r="L81" i="7"/>
  <c r="J81" i="7"/>
  <c r="E81" i="7"/>
  <c r="L80" i="7"/>
  <c r="J80" i="7"/>
  <c r="G80" i="7"/>
  <c r="L79" i="7"/>
  <c r="I79" i="7"/>
  <c r="H79" i="7"/>
  <c r="J79" i="7" s="1"/>
  <c r="G79" i="7"/>
  <c r="L78" i="7"/>
  <c r="L76" i="7" s="1"/>
  <c r="J78" i="7"/>
  <c r="E78" i="7"/>
  <c r="G78" i="7" s="1"/>
  <c r="L77" i="7"/>
  <c r="J77" i="7"/>
  <c r="G77" i="7"/>
  <c r="L73" i="7"/>
  <c r="L74" i="7"/>
  <c r="J74" i="7"/>
  <c r="G74" i="7"/>
  <c r="C72" i="7"/>
  <c r="E71" i="7"/>
  <c r="G71" i="7"/>
  <c r="G81" i="7" s="1"/>
  <c r="D71" i="7"/>
  <c r="C71" i="7"/>
  <c r="AW70" i="7"/>
  <c r="AX70" i="7"/>
  <c r="L311" i="7" s="1"/>
  <c r="AT70" i="7"/>
  <c r="AR70" i="7"/>
  <c r="AO70" i="7"/>
  <c r="AN70" i="7"/>
  <c r="BA70" i="7"/>
  <c r="AZ70" i="7"/>
  <c r="AE70" i="7"/>
  <c r="AD70" i="7"/>
  <c r="L69" i="7"/>
  <c r="K70" i="7" s="1"/>
  <c r="J69" i="7"/>
  <c r="K69" i="7"/>
  <c r="E69" i="7"/>
  <c r="I70" i="7" s="1"/>
  <c r="G69" i="7"/>
  <c r="D69" i="7"/>
  <c r="B69" i="7"/>
  <c r="AE68" i="7"/>
  <c r="AD68" i="7"/>
  <c r="G67" i="7"/>
  <c r="E67" i="7"/>
  <c r="G66" i="7"/>
  <c r="E66" i="7"/>
  <c r="L63" i="7"/>
  <c r="I63" i="7"/>
  <c r="H63" i="7"/>
  <c r="J63" i="7" s="1"/>
  <c r="G63" i="7"/>
  <c r="F63" i="7"/>
  <c r="L62" i="7"/>
  <c r="L61" i="7" s="1"/>
  <c r="AW68" i="7" s="1"/>
  <c r="J62" i="7"/>
  <c r="G62" i="7"/>
  <c r="F62" i="7"/>
  <c r="L60" i="7"/>
  <c r="L58" i="7" s="1"/>
  <c r="J60" i="7"/>
  <c r="E60" i="7"/>
  <c r="G60" i="7" s="1"/>
  <c r="L59" i="7"/>
  <c r="I59" i="7"/>
  <c r="H59" i="7"/>
  <c r="J59" i="7" s="1"/>
  <c r="G59" i="7"/>
  <c r="L56" i="7"/>
  <c r="L55" i="7" s="1"/>
  <c r="J56" i="7"/>
  <c r="G56" i="7"/>
  <c r="E54" i="7"/>
  <c r="G54" i="7"/>
  <c r="D54" i="7"/>
  <c r="A25" i="7"/>
  <c r="F16" i="7"/>
  <c r="F14" i="7"/>
  <c r="CO6" i="7"/>
  <c r="F6" i="7"/>
  <c r="CO4" i="7"/>
  <c r="F4" i="7"/>
  <c r="A1" i="7"/>
  <c r="L305" i="7" l="1"/>
  <c r="L277" i="7"/>
  <c r="L268" i="7" s="1"/>
  <c r="AR148" i="7"/>
  <c r="L299" i="7"/>
  <c r="L297" i="7" s="1"/>
  <c r="L103" i="7"/>
  <c r="L101" i="7" s="1"/>
  <c r="L248" i="7"/>
  <c r="L246" i="7" s="1"/>
  <c r="L137" i="7"/>
  <c r="AO148" i="7" s="1"/>
  <c r="AT148" i="7"/>
  <c r="L155" i="7"/>
  <c r="AT170" i="7"/>
  <c r="AT90" i="7"/>
  <c r="L224" i="7" s="1"/>
  <c r="L75" i="7"/>
  <c r="AO90" i="7" s="1"/>
  <c r="AT68" i="7"/>
  <c r="L57" i="7"/>
  <c r="AO68" i="7" s="1"/>
  <c r="L228" i="7"/>
  <c r="L226" i="7" s="1"/>
  <c r="AR68" i="7"/>
  <c r="L64" i="7"/>
  <c r="AN86" i="7"/>
  <c r="AR170" i="7"/>
  <c r="L167" i="7" s="1"/>
  <c r="L118" i="7"/>
  <c r="AN16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1" i="3"/>
  <c r="Y1" i="3"/>
  <c r="CV1" i="3" s="1"/>
  <c r="U28" i="1" s="1"/>
  <c r="G55" i="7" s="1"/>
  <c r="CU1" i="3"/>
  <c r="CX1" i="3"/>
  <c r="CY1" i="3"/>
  <c r="CZ1" i="3"/>
  <c r="DB1" i="3" s="1"/>
  <c r="DA1" i="3"/>
  <c r="DC1" i="3"/>
  <c r="A2" i="3"/>
  <c r="Y2" i="3"/>
  <c r="CX2" i="3"/>
  <c r="CY2" i="3"/>
  <c r="CZ2" i="3"/>
  <c r="DB2" i="3" s="1"/>
  <c r="DA2" i="3"/>
  <c r="DC2" i="3"/>
  <c r="DF2" i="3"/>
  <c r="A3" i="3"/>
  <c r="Y3" i="3"/>
  <c r="CW3" i="3"/>
  <c r="CX3" i="3"/>
  <c r="CY3" i="3"/>
  <c r="CZ3" i="3"/>
  <c r="DA3" i="3"/>
  <c r="DB3" i="3"/>
  <c r="DC3" i="3"/>
  <c r="DF3" i="3"/>
  <c r="DG3" i="3"/>
  <c r="DH3" i="3"/>
  <c r="DI3" i="3"/>
  <c r="DJ3" i="3"/>
  <c r="A4" i="3"/>
  <c r="Y4" i="3"/>
  <c r="CX4" i="3" s="1"/>
  <c r="CY4" i="3"/>
  <c r="CZ4" i="3"/>
  <c r="DA4" i="3"/>
  <c r="DB4" i="3"/>
  <c r="DC4" i="3"/>
  <c r="DI4" i="3"/>
  <c r="A5" i="3"/>
  <c r="Y5" i="3"/>
  <c r="CX5" i="3" s="1"/>
  <c r="CY5" i="3"/>
  <c r="CZ5" i="3"/>
  <c r="DB5" i="3" s="1"/>
  <c r="DA5" i="3"/>
  <c r="DC5" i="3"/>
  <c r="A6" i="3"/>
  <c r="Y6" i="3"/>
  <c r="CX6" i="3" s="1"/>
  <c r="CV6" i="3"/>
  <c r="U30" i="1" s="1"/>
  <c r="G73" i="7" s="1"/>
  <c r="CY6" i="3"/>
  <c r="CZ6" i="3"/>
  <c r="DA6" i="3"/>
  <c r="DB6" i="3"/>
  <c r="DC6" i="3"/>
  <c r="A7" i="3"/>
  <c r="Y7" i="3"/>
  <c r="CY7" i="3"/>
  <c r="CZ7" i="3"/>
  <c r="DA7" i="3"/>
  <c r="DB7" i="3"/>
  <c r="DC7" i="3"/>
  <c r="DG7" i="3"/>
  <c r="A8" i="3"/>
  <c r="Y8" i="3"/>
  <c r="CW8" i="3" s="1"/>
  <c r="CY8" i="3"/>
  <c r="CZ8" i="3"/>
  <c r="DA8" i="3"/>
  <c r="DB8" i="3"/>
  <c r="DC8" i="3"/>
  <c r="A9" i="3"/>
  <c r="Y9" i="3"/>
  <c r="CW9" i="3"/>
  <c r="V30" i="1" s="1"/>
  <c r="G76" i="7" s="1"/>
  <c r="CX9" i="3"/>
  <c r="CY9" i="3"/>
  <c r="CZ9" i="3"/>
  <c r="DB9" i="3" s="1"/>
  <c r="DA9" i="3"/>
  <c r="DC9" i="3"/>
  <c r="A10" i="3"/>
  <c r="Y10" i="3"/>
  <c r="CW10" i="3" s="1"/>
  <c r="CX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X12" i="3" s="1"/>
  <c r="CY12" i="3"/>
  <c r="CZ12" i="3"/>
  <c r="DA12" i="3"/>
  <c r="DB12" i="3"/>
  <c r="DC12" i="3"/>
  <c r="DH12" i="3"/>
  <c r="A13" i="3"/>
  <c r="Y13" i="3"/>
  <c r="CX13" i="3"/>
  <c r="CY13" i="3"/>
  <c r="CZ13" i="3"/>
  <c r="DB13" i="3" s="1"/>
  <c r="DA13" i="3"/>
  <c r="DC13" i="3"/>
  <c r="A14" i="3"/>
  <c r="Y14" i="3"/>
  <c r="CX14" i="3"/>
  <c r="CY14" i="3"/>
  <c r="CZ14" i="3"/>
  <c r="DB14" i="3" s="1"/>
  <c r="DA14" i="3"/>
  <c r="DC14" i="3"/>
  <c r="A15" i="3"/>
  <c r="Y15" i="3"/>
  <c r="CU15" i="3"/>
  <c r="CV15" i="3"/>
  <c r="CX15" i="3"/>
  <c r="CY15" i="3"/>
  <c r="CZ15" i="3"/>
  <c r="DB15" i="3" s="1"/>
  <c r="DA15" i="3"/>
  <c r="DC15" i="3"/>
  <c r="DF15" i="3"/>
  <c r="DG15" i="3"/>
  <c r="DH15" i="3"/>
  <c r="DI15" i="3"/>
  <c r="DJ15" i="3" s="1"/>
  <c r="A16" i="3"/>
  <c r="Y16" i="3"/>
  <c r="CX16" i="3"/>
  <c r="CY16" i="3"/>
  <c r="CZ16" i="3"/>
  <c r="DA16" i="3"/>
  <c r="DB16" i="3"/>
  <c r="DC16" i="3"/>
  <c r="DF16" i="3"/>
  <c r="DG16" i="3"/>
  <c r="DH16" i="3"/>
  <c r="DI16" i="3"/>
  <c r="DJ16" i="3"/>
  <c r="A17" i="3"/>
  <c r="Y17" i="3"/>
  <c r="CX17" i="3" s="1"/>
  <c r="CW17" i="3"/>
  <c r="V77" i="1" s="1"/>
  <c r="G138" i="7" s="1"/>
  <c r="CY17" i="3"/>
  <c r="CZ17" i="3"/>
  <c r="DB17" i="3" s="1"/>
  <c r="DA17" i="3"/>
  <c r="DC17" i="3"/>
  <c r="A18" i="3"/>
  <c r="Y18" i="3"/>
  <c r="CX18" i="3" s="1"/>
  <c r="CY18" i="3"/>
  <c r="CZ18" i="3"/>
  <c r="DA18" i="3"/>
  <c r="DB18" i="3"/>
  <c r="DC18" i="3"/>
  <c r="A19" i="3"/>
  <c r="Y19" i="3"/>
  <c r="CX19" i="3"/>
  <c r="CY19" i="3"/>
  <c r="CZ19" i="3"/>
  <c r="DA19" i="3"/>
  <c r="DB19" i="3"/>
  <c r="DC19" i="3"/>
  <c r="DF19" i="3"/>
  <c r="DJ19" i="3" s="1"/>
  <c r="DG19" i="3"/>
  <c r="DH19" i="3"/>
  <c r="DI19" i="3"/>
  <c r="A20" i="3"/>
  <c r="Y20" i="3"/>
  <c r="CV20" i="3" s="1"/>
  <c r="U79" i="1" s="1"/>
  <c r="G153" i="7" s="1"/>
  <c r="CY20" i="3"/>
  <c r="CZ20" i="3"/>
  <c r="DA20" i="3"/>
  <c r="DB20" i="3"/>
  <c r="DC20" i="3"/>
  <c r="A21" i="3"/>
  <c r="Y21" i="3"/>
  <c r="CX21" i="3" s="1"/>
  <c r="CY21" i="3"/>
  <c r="CZ21" i="3"/>
  <c r="DB21" i="3" s="1"/>
  <c r="DA21" i="3"/>
  <c r="DC21" i="3"/>
  <c r="A22" i="3"/>
  <c r="Y22" i="3"/>
  <c r="CW22" i="3" s="1"/>
  <c r="CY22" i="3"/>
  <c r="CZ22" i="3"/>
  <c r="DA22" i="3"/>
  <c r="DB22" i="3"/>
  <c r="DC22" i="3"/>
  <c r="A23" i="3"/>
  <c r="Y23" i="3"/>
  <c r="CW23" i="3"/>
  <c r="CX23" i="3"/>
  <c r="DI23" i="3" s="1"/>
  <c r="CY23" i="3"/>
  <c r="CZ23" i="3"/>
  <c r="DA23" i="3"/>
  <c r="DB23" i="3"/>
  <c r="DC23" i="3"/>
  <c r="DF23" i="3"/>
  <c r="DG23" i="3"/>
  <c r="DH23" i="3"/>
  <c r="A24" i="3"/>
  <c r="Y24" i="3"/>
  <c r="CW24" i="3" s="1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A26" i="3"/>
  <c r="Y26" i="3"/>
  <c r="CX26" i="3"/>
  <c r="CY26" i="3"/>
  <c r="CZ26" i="3"/>
  <c r="DA26" i="3"/>
  <c r="DB26" i="3"/>
  <c r="DC26" i="3"/>
  <c r="A27" i="3"/>
  <c r="Y27" i="3"/>
  <c r="CX27" i="3"/>
  <c r="CY27" i="3"/>
  <c r="CZ27" i="3"/>
  <c r="DB27" i="3" s="1"/>
  <c r="DA27" i="3"/>
  <c r="DC27" i="3"/>
  <c r="DF27" i="3"/>
  <c r="DJ27" i="3" s="1"/>
  <c r="DG27" i="3"/>
  <c r="DH27" i="3"/>
  <c r="DI27" i="3"/>
  <c r="A28" i="3"/>
  <c r="Y28" i="3"/>
  <c r="CY28" i="3"/>
  <c r="CZ28" i="3"/>
  <c r="DA28" i="3"/>
  <c r="DB28" i="3"/>
  <c r="DC28" i="3"/>
  <c r="D12" i="1"/>
  <c r="B18" i="1"/>
  <c r="C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G58" i="7" s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N28" i="1"/>
  <c r="GP28" i="1"/>
  <c r="GV28" i="1"/>
  <c r="HC28" i="1" s="1"/>
  <c r="GX28" i="1" s="1"/>
  <c r="U29" i="1"/>
  <c r="V29" i="1"/>
  <c r="AC29" i="1"/>
  <c r="AB29" i="1" s="1"/>
  <c r="AD29" i="1"/>
  <c r="AE29" i="1"/>
  <c r="AF29" i="1"/>
  <c r="AG29" i="1"/>
  <c r="AH29" i="1"/>
  <c r="AI29" i="1"/>
  <c r="AJ29" i="1"/>
  <c r="CQ29" i="1"/>
  <c r="P29" i="1" s="1"/>
  <c r="CR29" i="1"/>
  <c r="Q29" i="1" s="1"/>
  <c r="CS29" i="1"/>
  <c r="R29" i="1" s="1"/>
  <c r="CT29" i="1"/>
  <c r="S29" i="1" s="1"/>
  <c r="CY29" i="1" s="1"/>
  <c r="X29" i="1" s="1"/>
  <c r="CU29" i="1"/>
  <c r="T29" i="1" s="1"/>
  <c r="CV29" i="1"/>
  <c r="CW29" i="1"/>
  <c r="CX29" i="1"/>
  <c r="W29" i="1" s="1"/>
  <c r="GL29" i="1"/>
  <c r="GO29" i="1"/>
  <c r="GP29" i="1"/>
  <c r="GV29" i="1"/>
  <c r="HC29" i="1"/>
  <c r="GX29" i="1" s="1"/>
  <c r="HG29" i="1"/>
  <c r="C30" i="1"/>
  <c r="D30" i="1"/>
  <c r="I30" i="1"/>
  <c r="CX7" i="3" s="1"/>
  <c r="DH7" i="3" s="1"/>
  <c r="K30" i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GO30" i="1"/>
  <c r="GP30" i="1"/>
  <c r="GV30" i="1"/>
  <c r="GX30" i="1"/>
  <c r="HC30" i="1"/>
  <c r="I31" i="1"/>
  <c r="R31" i="1"/>
  <c r="AC31" i="1"/>
  <c r="AD31" i="1"/>
  <c r="AE31" i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CQ31" i="1"/>
  <c r="P31" i="1" s="1"/>
  <c r="CR31" i="1"/>
  <c r="CS31" i="1"/>
  <c r="CT31" i="1"/>
  <c r="GL31" i="1"/>
  <c r="GO31" i="1"/>
  <c r="GP31" i="1"/>
  <c r="GV31" i="1"/>
  <c r="HC31" i="1" s="1"/>
  <c r="GX31" i="1" s="1"/>
  <c r="I32" i="1"/>
  <c r="AC32" i="1"/>
  <c r="AE32" i="1"/>
  <c r="AD32" i="1" s="1"/>
  <c r="AF32" i="1"/>
  <c r="AG32" i="1"/>
  <c r="CU32" i="1" s="1"/>
  <c r="T32" i="1" s="1"/>
  <c r="AH32" i="1"/>
  <c r="CV32" i="1" s="1"/>
  <c r="U32" i="1" s="1"/>
  <c r="AI32" i="1"/>
  <c r="AJ32" i="1"/>
  <c r="CQ32" i="1"/>
  <c r="CR32" i="1"/>
  <c r="CS32" i="1"/>
  <c r="CT32" i="1"/>
  <c r="CW32" i="1"/>
  <c r="CX32" i="1"/>
  <c r="GL32" i="1"/>
  <c r="GO32" i="1"/>
  <c r="GP32" i="1"/>
  <c r="GV32" i="1"/>
  <c r="HC32" i="1" s="1"/>
  <c r="GX32" i="1" s="1"/>
  <c r="B34" i="1"/>
  <c r="C34" i="1"/>
  <c r="D34" i="1"/>
  <c r="F34" i="1"/>
  <c r="F26" i="1" s="1"/>
  <c r="G34" i="1"/>
  <c r="G26" i="1" s="1"/>
  <c r="AO34" i="1"/>
  <c r="F38" i="1" s="1"/>
  <c r="AP34" i="1"/>
  <c r="AP26" i="1" s="1"/>
  <c r="BB34" i="1"/>
  <c r="F47" i="1" s="1"/>
  <c r="BC34" i="1"/>
  <c r="BC26" i="1" s="1"/>
  <c r="BD34" i="1"/>
  <c r="BD26" i="1" s="1"/>
  <c r="BX34" i="1"/>
  <c r="BY34" i="1"/>
  <c r="CK34" i="1"/>
  <c r="CK26" i="1" s="1"/>
  <c r="CL34" i="1"/>
  <c r="CL26" i="1" s="1"/>
  <c r="CM34" i="1"/>
  <c r="CM26" i="1" s="1"/>
  <c r="F43" i="1"/>
  <c r="F59" i="1"/>
  <c r="F69" i="1"/>
  <c r="D73" i="1"/>
  <c r="D75" i="1"/>
  <c r="E75" i="1"/>
  <c r="F75" i="1"/>
  <c r="G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7" i="1"/>
  <c r="D77" i="1"/>
  <c r="T77" i="1"/>
  <c r="U77" i="1"/>
  <c r="G135" i="7" s="1"/>
  <c r="AC77" i="1"/>
  <c r="AE77" i="1"/>
  <c r="AD77" i="1" s="1"/>
  <c r="AF77" i="1"/>
  <c r="AG77" i="1"/>
  <c r="AH77" i="1"/>
  <c r="AI77" i="1"/>
  <c r="AJ77" i="1"/>
  <c r="CX77" i="1" s="1"/>
  <c r="W77" i="1" s="1"/>
  <c r="CQ77" i="1"/>
  <c r="CR77" i="1"/>
  <c r="CS77" i="1"/>
  <c r="CT77" i="1"/>
  <c r="CU77" i="1"/>
  <c r="CV77" i="1"/>
  <c r="CW77" i="1"/>
  <c r="GL77" i="1"/>
  <c r="GN77" i="1"/>
  <c r="GP77" i="1"/>
  <c r="GV77" i="1"/>
  <c r="HC77" i="1"/>
  <c r="GX77" i="1" s="1"/>
  <c r="P78" i="1"/>
  <c r="CP78" i="1" s="1"/>
  <c r="O78" i="1" s="1"/>
  <c r="Q78" i="1"/>
  <c r="R78" i="1"/>
  <c r="S78" i="1"/>
  <c r="CZ78" i="1" s="1"/>
  <c r="Y78" i="1" s="1"/>
  <c r="AC78" i="1"/>
  <c r="AE78" i="1"/>
  <c r="AD78" i="1" s="1"/>
  <c r="AF78" i="1"/>
  <c r="AG78" i="1"/>
  <c r="CU78" i="1" s="1"/>
  <c r="T78" i="1" s="1"/>
  <c r="AG83" i="1" s="1"/>
  <c r="AH78" i="1"/>
  <c r="CV78" i="1" s="1"/>
  <c r="U78" i="1" s="1"/>
  <c r="AI78" i="1"/>
  <c r="CW78" i="1" s="1"/>
  <c r="V78" i="1" s="1"/>
  <c r="AJ78" i="1"/>
  <c r="CX78" i="1" s="1"/>
  <c r="W78" i="1" s="1"/>
  <c r="CQ78" i="1"/>
  <c r="CR78" i="1"/>
  <c r="CS78" i="1"/>
  <c r="CT78" i="1"/>
  <c r="GL78" i="1"/>
  <c r="GO78" i="1"/>
  <c r="GP78" i="1"/>
  <c r="GV78" i="1"/>
  <c r="HC78" i="1"/>
  <c r="GX78" i="1" s="1"/>
  <c r="HG78" i="1"/>
  <c r="C79" i="1"/>
  <c r="D79" i="1"/>
  <c r="I79" i="1"/>
  <c r="CU20" i="3" s="1"/>
  <c r="K79" i="1"/>
  <c r="V79" i="1"/>
  <c r="G156" i="7" s="1"/>
  <c r="AC79" i="1"/>
  <c r="AE79" i="1"/>
  <c r="AD79" i="1" s="1"/>
  <c r="AF79" i="1"/>
  <c r="AG79" i="1"/>
  <c r="AH79" i="1"/>
  <c r="AI79" i="1"/>
  <c r="AJ79" i="1"/>
  <c r="CQ79" i="1"/>
  <c r="CR79" i="1"/>
  <c r="CS79" i="1"/>
  <c r="CT79" i="1"/>
  <c r="CU79" i="1"/>
  <c r="T79" i="1" s="1"/>
  <c r="CV79" i="1"/>
  <c r="CW79" i="1"/>
  <c r="CX79" i="1"/>
  <c r="W79" i="1" s="1"/>
  <c r="GL79" i="1"/>
  <c r="GO79" i="1"/>
  <c r="GP79" i="1"/>
  <c r="GV79" i="1"/>
  <c r="HC79" i="1"/>
  <c r="GX79" i="1" s="1"/>
  <c r="I80" i="1"/>
  <c r="Q80" i="1"/>
  <c r="R80" i="1"/>
  <c r="U80" i="1"/>
  <c r="V80" i="1"/>
  <c r="W80" i="1"/>
  <c r="AB80" i="1"/>
  <c r="AC80" i="1"/>
  <c r="AD80" i="1"/>
  <c r="AE80" i="1"/>
  <c r="AF80" i="1"/>
  <c r="AG80" i="1"/>
  <c r="AH80" i="1"/>
  <c r="AI80" i="1"/>
  <c r="AJ80" i="1"/>
  <c r="CQ80" i="1"/>
  <c r="P80" i="1" s="1"/>
  <c r="CR80" i="1"/>
  <c r="CS80" i="1"/>
  <c r="CT80" i="1"/>
  <c r="S80" i="1" s="1"/>
  <c r="CZ80" i="1" s="1"/>
  <c r="Y80" i="1" s="1"/>
  <c r="CU80" i="1"/>
  <c r="T80" i="1" s="1"/>
  <c r="CV80" i="1"/>
  <c r="CW80" i="1"/>
  <c r="CX80" i="1"/>
  <c r="GL80" i="1"/>
  <c r="GO80" i="1"/>
  <c r="GP80" i="1"/>
  <c r="GV80" i="1"/>
  <c r="HC80" i="1"/>
  <c r="GX80" i="1" s="1"/>
  <c r="I81" i="1"/>
  <c r="P81" i="1"/>
  <c r="CP81" i="1" s="1"/>
  <c r="O81" i="1" s="1"/>
  <c r="Q81" i="1"/>
  <c r="R81" i="1"/>
  <c r="T81" i="1"/>
  <c r="U81" i="1"/>
  <c r="V81" i="1"/>
  <c r="AC81" i="1"/>
  <c r="AB81" i="1" s="1"/>
  <c r="AE81" i="1"/>
  <c r="AD81" i="1" s="1"/>
  <c r="AF81" i="1"/>
  <c r="AG81" i="1"/>
  <c r="AH81" i="1"/>
  <c r="CV81" i="1" s="1"/>
  <c r="AI81" i="1"/>
  <c r="CW81" i="1" s="1"/>
  <c r="AJ81" i="1"/>
  <c r="CX81" i="1" s="1"/>
  <c r="CQ81" i="1"/>
  <c r="CR81" i="1"/>
  <c r="CS81" i="1"/>
  <c r="CT81" i="1"/>
  <c r="S81" i="1" s="1"/>
  <c r="CU81" i="1"/>
  <c r="GL81" i="1"/>
  <c r="GO81" i="1"/>
  <c r="GP81" i="1"/>
  <c r="GV81" i="1"/>
  <c r="HC81" i="1"/>
  <c r="GX81" i="1" s="1"/>
  <c r="B83" i="1"/>
  <c r="B75" i="1" s="1"/>
  <c r="C83" i="1"/>
  <c r="C75" i="1" s="1"/>
  <c r="D83" i="1"/>
  <c r="F83" i="1"/>
  <c r="G83" i="1"/>
  <c r="AO83" i="1"/>
  <c r="F87" i="1" s="1"/>
  <c r="AP83" i="1"/>
  <c r="AP75" i="1" s="1"/>
  <c r="BX83" i="1"/>
  <c r="BX75" i="1" s="1"/>
  <c r="BY83" i="1"/>
  <c r="BY75" i="1" s="1"/>
  <c r="CK83" i="1"/>
  <c r="CK75" i="1" s="1"/>
  <c r="CL83" i="1"/>
  <c r="CM83" i="1"/>
  <c r="BD83" i="1" s="1"/>
  <c r="BD122" i="1" s="1"/>
  <c r="F92" i="1"/>
  <c r="F118" i="1"/>
  <c r="B122" i="1"/>
  <c r="B22" i="1" s="1"/>
  <c r="C122" i="1"/>
  <c r="D122" i="1"/>
  <c r="F122" i="1"/>
  <c r="F22" i="1" s="1"/>
  <c r="G122" i="1"/>
  <c r="G22" i="1" s="1"/>
  <c r="AP122" i="1"/>
  <c r="B155" i="1"/>
  <c r="C155" i="1"/>
  <c r="D155" i="1"/>
  <c r="D18" i="1" s="1"/>
  <c r="F155" i="1"/>
  <c r="F18" i="1" s="1"/>
  <c r="G155" i="1"/>
  <c r="G18" i="1" s="1"/>
  <c r="F12" i="6"/>
  <c r="G12" i="6"/>
  <c r="L266" i="7" l="1"/>
  <c r="L260" i="7"/>
  <c r="L309" i="7" s="1"/>
  <c r="L222" i="7"/>
  <c r="L220" i="7" s="1"/>
  <c r="AO170" i="7"/>
  <c r="L219" i="7"/>
  <c r="L217" i="7" s="1"/>
  <c r="L179" i="7"/>
  <c r="L177" i="7"/>
  <c r="L175" i="7" s="1"/>
  <c r="L231" i="7"/>
  <c r="L165" i="7"/>
  <c r="L106" i="7"/>
  <c r="L65" i="7"/>
  <c r="L239" i="7"/>
  <c r="L290" i="7"/>
  <c r="K39" i="7"/>
  <c r="L94" i="7"/>
  <c r="L251" i="7"/>
  <c r="L302" i="7"/>
  <c r="L87" i="7"/>
  <c r="L174" i="7"/>
  <c r="L186" i="7"/>
  <c r="L145" i="7"/>
  <c r="L144" i="7"/>
  <c r="L85" i="7"/>
  <c r="L242" i="7"/>
  <c r="L293" i="7"/>
  <c r="L97" i="7"/>
  <c r="L244" i="7"/>
  <c r="L295" i="7"/>
  <c r="K40" i="7"/>
  <c r="L99" i="7"/>
  <c r="AB79" i="1"/>
  <c r="CD83" i="1"/>
  <c r="CD75" i="1" s="1"/>
  <c r="BZ34" i="1"/>
  <c r="AQ34" i="1" s="1"/>
  <c r="BZ83" i="1"/>
  <c r="BZ75" i="1" s="1"/>
  <c r="AH83" i="1"/>
  <c r="AH75" i="1" s="1"/>
  <c r="CY81" i="1"/>
  <c r="X81" i="1" s="1"/>
  <c r="GM81" i="1" s="1"/>
  <c r="GN81" i="1" s="1"/>
  <c r="CZ81" i="1"/>
  <c r="Y81" i="1" s="1"/>
  <c r="CJ83" i="1"/>
  <c r="T83" i="1"/>
  <c r="AG75" i="1"/>
  <c r="AJ34" i="1"/>
  <c r="GM78" i="1"/>
  <c r="GN78" i="1" s="1"/>
  <c r="AB32" i="1"/>
  <c r="DF17" i="3"/>
  <c r="P77" i="1" s="1"/>
  <c r="DG17" i="3"/>
  <c r="DH17" i="3"/>
  <c r="DI17" i="3"/>
  <c r="BD155" i="1"/>
  <c r="BD22" i="1"/>
  <c r="F147" i="1"/>
  <c r="DF21" i="3"/>
  <c r="DI21" i="3"/>
  <c r="DJ21" i="3" s="1"/>
  <c r="DG21" i="3"/>
  <c r="DH21" i="3"/>
  <c r="AI34" i="1"/>
  <c r="BC83" i="1"/>
  <c r="CL75" i="1"/>
  <c r="DI14" i="3"/>
  <c r="DG14" i="3"/>
  <c r="DH14" i="3"/>
  <c r="DI7" i="3"/>
  <c r="DJ7" i="3" s="1"/>
  <c r="DF7" i="3"/>
  <c r="CJ34" i="1"/>
  <c r="DF9" i="3"/>
  <c r="DG9" i="3"/>
  <c r="DH9" i="3"/>
  <c r="DI9" i="3"/>
  <c r="DF5" i="3"/>
  <c r="DJ5" i="3" s="1"/>
  <c r="DG5" i="3"/>
  <c r="DH5" i="3"/>
  <c r="DI5" i="3"/>
  <c r="DF1" i="3"/>
  <c r="P28" i="1" s="1"/>
  <c r="DG1" i="3"/>
  <c r="DH1" i="3"/>
  <c r="R28" i="1" s="1"/>
  <c r="DI1" i="3"/>
  <c r="AH34" i="1"/>
  <c r="CP29" i="1"/>
  <c r="O29" i="1" s="1"/>
  <c r="DF13" i="3"/>
  <c r="DJ13" i="3" s="1"/>
  <c r="DG13" i="3"/>
  <c r="DH13" i="3"/>
  <c r="DI13" i="3"/>
  <c r="P32" i="1"/>
  <c r="W32" i="1"/>
  <c r="AB31" i="1"/>
  <c r="DG26" i="3"/>
  <c r="DH26" i="3"/>
  <c r="DI26" i="3"/>
  <c r="DF26" i="3"/>
  <c r="DJ26" i="3" s="1"/>
  <c r="AI83" i="1"/>
  <c r="CP80" i="1"/>
  <c r="O80" i="1" s="1"/>
  <c r="GM80" i="1" s="1"/>
  <c r="GN80" i="1" s="1"/>
  <c r="F131" i="1"/>
  <c r="G16" i="2" s="1"/>
  <c r="AP155" i="1"/>
  <c r="AO26" i="1"/>
  <c r="CX22" i="3"/>
  <c r="AB28" i="1"/>
  <c r="BD75" i="1"/>
  <c r="F108" i="1"/>
  <c r="CM75" i="1"/>
  <c r="BB83" i="1"/>
  <c r="AB77" i="1"/>
  <c r="V32" i="1"/>
  <c r="DJ23" i="3"/>
  <c r="DH18" i="3"/>
  <c r="R77" i="1" s="1"/>
  <c r="DI18" i="3"/>
  <c r="DF18" i="3"/>
  <c r="DJ18" i="3" s="1"/>
  <c r="DG18" i="3"/>
  <c r="Q77" i="1" s="1"/>
  <c r="DF14" i="3"/>
  <c r="DJ14" i="3" s="1"/>
  <c r="DH4" i="3"/>
  <c r="DG4" i="3"/>
  <c r="DF4" i="3"/>
  <c r="DJ4" i="3" s="1"/>
  <c r="AB78" i="1"/>
  <c r="W81" i="1"/>
  <c r="AJ83" i="1" s="1"/>
  <c r="S32" i="1"/>
  <c r="S31" i="1"/>
  <c r="Q31" i="1"/>
  <c r="CP31" i="1" s="1"/>
  <c r="O31" i="1" s="1"/>
  <c r="AG34" i="1"/>
  <c r="R32" i="1"/>
  <c r="CY80" i="1"/>
  <c r="X80" i="1" s="1"/>
  <c r="CI34" i="1"/>
  <c r="Q32" i="1"/>
  <c r="DG10" i="3"/>
  <c r="DH10" i="3"/>
  <c r="DI10" i="3"/>
  <c r="DF10" i="3"/>
  <c r="DI2" i="3"/>
  <c r="DJ2" i="3" s="1"/>
  <c r="DG2" i="3"/>
  <c r="DH2" i="3"/>
  <c r="CG34" i="1"/>
  <c r="AB30" i="1"/>
  <c r="CZ29" i="1"/>
  <c r="Y29" i="1" s="1"/>
  <c r="AP22" i="1"/>
  <c r="DF25" i="3"/>
  <c r="DJ25" i="3" s="1"/>
  <c r="DH25" i="3"/>
  <c r="DI25" i="3"/>
  <c r="DG25" i="3"/>
  <c r="DH6" i="3"/>
  <c r="DI6" i="3"/>
  <c r="DF6" i="3"/>
  <c r="DG6" i="3"/>
  <c r="AO122" i="1"/>
  <c r="CD34" i="1"/>
  <c r="DG12" i="3"/>
  <c r="DF12" i="3"/>
  <c r="DJ12" i="3" s="1"/>
  <c r="DI12" i="3"/>
  <c r="BX26" i="1"/>
  <c r="CU6" i="3"/>
  <c r="CX11" i="3"/>
  <c r="CY78" i="1"/>
  <c r="X78" i="1" s="1"/>
  <c r="F50" i="1"/>
  <c r="BB26" i="1"/>
  <c r="AO75" i="1"/>
  <c r="CX24" i="3"/>
  <c r="CX20" i="3"/>
  <c r="CX28" i="3"/>
  <c r="CX8" i="3"/>
  <c r="BZ26" i="1" l="1"/>
  <c r="AU83" i="1"/>
  <c r="F102" i="1" s="1"/>
  <c r="AQ83" i="1"/>
  <c r="L95" i="7"/>
  <c r="L92" i="7" s="1"/>
  <c r="L240" i="7"/>
  <c r="L237" i="7" s="1"/>
  <c r="L291" i="7"/>
  <c r="L288" i="7" s="1"/>
  <c r="L172" i="7"/>
  <c r="U83" i="1"/>
  <c r="U75" i="1" s="1"/>
  <c r="CG83" i="1"/>
  <c r="CI83" i="1"/>
  <c r="AJ75" i="1"/>
  <c r="W83" i="1"/>
  <c r="AP18" i="1"/>
  <c r="F164" i="1"/>
  <c r="AI26" i="1"/>
  <c r="V34" i="1"/>
  <c r="AU34" i="1"/>
  <c r="CD26" i="1"/>
  <c r="Q30" i="1"/>
  <c r="DJ10" i="3"/>
  <c r="AZ34" i="1"/>
  <c r="CI26" i="1"/>
  <c r="F99" i="1"/>
  <c r="BC75" i="1"/>
  <c r="BA34" i="1"/>
  <c r="CJ26" i="1"/>
  <c r="F180" i="1"/>
  <c r="BD18" i="1"/>
  <c r="CJ75" i="1"/>
  <c r="BA83" i="1"/>
  <c r="V83" i="1"/>
  <c r="AI75" i="1"/>
  <c r="AG26" i="1"/>
  <c r="T34" i="1"/>
  <c r="DG11" i="3"/>
  <c r="DI11" i="3"/>
  <c r="DF11" i="3"/>
  <c r="DJ11" i="3" s="1"/>
  <c r="DH11" i="3"/>
  <c r="CY31" i="1"/>
  <c r="X31" i="1" s="1"/>
  <c r="GM31" i="1" s="1"/>
  <c r="GN31" i="1" s="1"/>
  <c r="CZ31" i="1"/>
  <c r="Y31" i="1" s="1"/>
  <c r="AO155" i="1"/>
  <c r="AO22" i="1"/>
  <c r="F126" i="1"/>
  <c r="F44" i="1"/>
  <c r="AQ122" i="1"/>
  <c r="AQ26" i="1"/>
  <c r="DG28" i="3"/>
  <c r="DF28" i="3"/>
  <c r="DJ28" i="3" s="1"/>
  <c r="DI28" i="3"/>
  <c r="DH28" i="3"/>
  <c r="DJ9" i="3"/>
  <c r="CP32" i="1"/>
  <c r="O32" i="1" s="1"/>
  <c r="CY32" i="1"/>
  <c r="X32" i="1" s="1"/>
  <c r="CZ32" i="1"/>
  <c r="Y32" i="1" s="1"/>
  <c r="DJ6" i="3"/>
  <c r="DF20" i="3"/>
  <c r="DH20" i="3"/>
  <c r="DG20" i="3"/>
  <c r="DI20" i="3"/>
  <c r="T75" i="1"/>
  <c r="F104" i="1"/>
  <c r="DG22" i="3"/>
  <c r="DH22" i="3"/>
  <c r="DI22" i="3"/>
  <c r="DF22" i="3"/>
  <c r="S77" i="1"/>
  <c r="S28" i="1"/>
  <c r="DJ1" i="3"/>
  <c r="CG26" i="1"/>
  <c r="AX34" i="1"/>
  <c r="BC122" i="1"/>
  <c r="GM29" i="1"/>
  <c r="GN29" i="1" s="1"/>
  <c r="Q28" i="1"/>
  <c r="DG8" i="3"/>
  <c r="DF8" i="3"/>
  <c r="P30" i="1" s="1"/>
  <c r="DI8" i="3"/>
  <c r="S30" i="1" s="1"/>
  <c r="DH8" i="3"/>
  <c r="R30" i="1"/>
  <c r="AE34" i="1" s="1"/>
  <c r="DG24" i="3"/>
  <c r="DJ24" i="3" s="1"/>
  <c r="DF24" i="3"/>
  <c r="DI24" i="3"/>
  <c r="DH24" i="3"/>
  <c r="AJ26" i="1"/>
  <c r="W34" i="1"/>
  <c r="BB75" i="1"/>
  <c r="F96" i="1"/>
  <c r="BB122" i="1"/>
  <c r="AQ75" i="1"/>
  <c r="F93" i="1"/>
  <c r="AH26" i="1"/>
  <c r="U34" i="1"/>
  <c r="DJ17" i="3"/>
  <c r="F105" i="1" l="1"/>
  <c r="G200" i="7" s="1"/>
  <c r="AU75" i="1"/>
  <c r="CP28" i="1"/>
  <c r="O28" i="1" s="1"/>
  <c r="CI75" i="1"/>
  <c r="AZ83" i="1"/>
  <c r="AZ122" i="1" s="1"/>
  <c r="CG75" i="1"/>
  <c r="AX83" i="1"/>
  <c r="AX122" i="1" s="1"/>
  <c r="CP30" i="1"/>
  <c r="O30" i="1" s="1"/>
  <c r="AC34" i="1"/>
  <c r="CY30" i="1"/>
  <c r="X30" i="1" s="1"/>
  <c r="AZ90" i="7" s="1"/>
  <c r="CZ30" i="1"/>
  <c r="Y30" i="1" s="1"/>
  <c r="BA90" i="7" s="1"/>
  <c r="AZ26" i="1"/>
  <c r="F45" i="1"/>
  <c r="AD34" i="1"/>
  <c r="DJ8" i="3"/>
  <c r="V26" i="1"/>
  <c r="V122" i="1"/>
  <c r="F57" i="1"/>
  <c r="G121" i="7" s="1"/>
  <c r="AE26" i="1"/>
  <c r="R34" i="1"/>
  <c r="CY77" i="1"/>
  <c r="X77" i="1" s="1"/>
  <c r="AZ148" i="7" s="1"/>
  <c r="CZ77" i="1"/>
  <c r="Y77" i="1" s="1"/>
  <c r="BA148" i="7" s="1"/>
  <c r="Q79" i="1"/>
  <c r="AD83" i="1" s="1"/>
  <c r="BB22" i="1"/>
  <c r="F135" i="1"/>
  <c r="BB155" i="1"/>
  <c r="F132" i="1"/>
  <c r="AQ155" i="1"/>
  <c r="AQ22" i="1"/>
  <c r="BC155" i="1"/>
  <c r="BC22" i="1"/>
  <c r="F138" i="1"/>
  <c r="W26" i="1"/>
  <c r="F58" i="1"/>
  <c r="W122" i="1"/>
  <c r="AX26" i="1"/>
  <c r="F41" i="1"/>
  <c r="R79" i="1"/>
  <c r="AE83" i="1" s="1"/>
  <c r="AF34" i="1"/>
  <c r="CY28" i="1"/>
  <c r="X28" i="1" s="1"/>
  <c r="AZ68" i="7" s="1"/>
  <c r="CZ28" i="1"/>
  <c r="Y28" i="1" s="1"/>
  <c r="BA68" i="7" s="1"/>
  <c r="AU122" i="1"/>
  <c r="F53" i="1"/>
  <c r="AU26" i="1"/>
  <c r="DJ22" i="3"/>
  <c r="V75" i="1"/>
  <c r="F106" i="1"/>
  <c r="G201" i="7" s="1"/>
  <c r="W75" i="1"/>
  <c r="F107" i="1"/>
  <c r="S79" i="1"/>
  <c r="DJ20" i="3"/>
  <c r="P79" i="1"/>
  <c r="F54" i="1"/>
  <c r="BA26" i="1"/>
  <c r="BA122" i="1"/>
  <c r="CP77" i="1"/>
  <c r="O77" i="1" s="1"/>
  <c r="GM32" i="1"/>
  <c r="GN32" i="1" s="1"/>
  <c r="T26" i="1"/>
  <c r="F55" i="1"/>
  <c r="T122" i="1"/>
  <c r="F56" i="1"/>
  <c r="G120" i="7" s="1"/>
  <c r="U122" i="1"/>
  <c r="U26" i="1"/>
  <c r="F103" i="1"/>
  <c r="BA75" i="1"/>
  <c r="F159" i="1"/>
  <c r="AO18" i="1"/>
  <c r="L147" i="7" l="1"/>
  <c r="L146" i="7"/>
  <c r="L253" i="7"/>
  <c r="L67" i="7"/>
  <c r="L108" i="7"/>
  <c r="L89" i="7"/>
  <c r="L107" i="7"/>
  <c r="L66" i="7"/>
  <c r="L252" i="7"/>
  <c r="L88" i="7"/>
  <c r="F90" i="1"/>
  <c r="AX75" i="1"/>
  <c r="AL34" i="1"/>
  <c r="AZ75" i="1"/>
  <c r="F94" i="1"/>
  <c r="R83" i="1"/>
  <c r="R122" i="1" s="1"/>
  <c r="AE75" i="1"/>
  <c r="W155" i="1"/>
  <c r="W22" i="1"/>
  <c r="F146" i="1"/>
  <c r="CP79" i="1"/>
  <c r="O79" i="1" s="1"/>
  <c r="AB83" i="1" s="1"/>
  <c r="AC83" i="1"/>
  <c r="AX22" i="1"/>
  <c r="F129" i="1"/>
  <c r="AX155" i="1"/>
  <c r="V155" i="1"/>
  <c r="V22" i="1"/>
  <c r="F145" i="1"/>
  <c r="AZ22" i="1"/>
  <c r="F133" i="1"/>
  <c r="AZ155" i="1"/>
  <c r="CF34" i="1"/>
  <c r="CH34" i="1"/>
  <c r="AC26" i="1"/>
  <c r="P34" i="1"/>
  <c r="CE34" i="1"/>
  <c r="GM77" i="1"/>
  <c r="F48" i="1"/>
  <c r="R26" i="1"/>
  <c r="CY79" i="1"/>
  <c r="X79" i="1" s="1"/>
  <c r="CZ79" i="1"/>
  <c r="Y79" i="1" s="1"/>
  <c r="Y34" i="1"/>
  <c r="AL26" i="1"/>
  <c r="GM30" i="1"/>
  <c r="GN30" i="1" s="1"/>
  <c r="CB34" i="1" s="1"/>
  <c r="AD26" i="1"/>
  <c r="Q34" i="1"/>
  <c r="BC18" i="1"/>
  <c r="F171" i="1"/>
  <c r="F165" i="1"/>
  <c r="AQ18" i="1"/>
  <c r="T22" i="1"/>
  <c r="T155" i="1"/>
  <c r="F143" i="1"/>
  <c r="AU155" i="1"/>
  <c r="AU22" i="1"/>
  <c r="F141" i="1"/>
  <c r="C44" i="7" s="1"/>
  <c r="AK34" i="1"/>
  <c r="Q83" i="1"/>
  <c r="AD75" i="1"/>
  <c r="GM28" i="1"/>
  <c r="BA22" i="1"/>
  <c r="F142" i="1"/>
  <c r="BA155" i="1"/>
  <c r="U22" i="1"/>
  <c r="U155" i="1"/>
  <c r="F144" i="1"/>
  <c r="BB18" i="1"/>
  <c r="F168" i="1"/>
  <c r="AF26" i="1"/>
  <c r="S34" i="1"/>
  <c r="AF83" i="1"/>
  <c r="AB34" i="1"/>
  <c r="AN90" i="7" l="1"/>
  <c r="K90" i="7"/>
  <c r="I90" i="7" s="1"/>
  <c r="AK83" i="1"/>
  <c r="X83" i="1" s="1"/>
  <c r="AZ170" i="7"/>
  <c r="L235" i="7"/>
  <c r="AL83" i="1"/>
  <c r="AL75" i="1" s="1"/>
  <c r="BA170" i="7"/>
  <c r="AN68" i="7"/>
  <c r="K68" i="7"/>
  <c r="I68" i="7" s="1"/>
  <c r="L116" i="7"/>
  <c r="AN148" i="7"/>
  <c r="K148" i="7"/>
  <c r="I148" i="7" s="1"/>
  <c r="G314" i="7"/>
  <c r="K42" i="7"/>
  <c r="G313" i="7"/>
  <c r="K41" i="7"/>
  <c r="AK75" i="1"/>
  <c r="AZ18" i="1"/>
  <c r="F166" i="1"/>
  <c r="AS34" i="1"/>
  <c r="CB26" i="1"/>
  <c r="Y26" i="1"/>
  <c r="F61" i="1"/>
  <c r="H16" i="2"/>
  <c r="V18" i="1"/>
  <c r="F178" i="1"/>
  <c r="AK26" i="1"/>
  <c r="X34" i="1"/>
  <c r="O83" i="1"/>
  <c r="AB75" i="1"/>
  <c r="F177" i="1"/>
  <c r="U18" i="1"/>
  <c r="AX18" i="1"/>
  <c r="F162" i="1"/>
  <c r="F95" i="1"/>
  <c r="Q75" i="1"/>
  <c r="S83" i="1"/>
  <c r="AF75" i="1"/>
  <c r="GO77" i="1"/>
  <c r="CC83" i="1" s="1"/>
  <c r="F176" i="1"/>
  <c r="T18" i="1"/>
  <c r="F46" i="1"/>
  <c r="Q122" i="1"/>
  <c r="Q26" i="1"/>
  <c r="F175" i="1"/>
  <c r="BA18" i="1"/>
  <c r="F136" i="1"/>
  <c r="R22" i="1"/>
  <c r="R155" i="1"/>
  <c r="P83" i="1"/>
  <c r="CF83" i="1"/>
  <c r="AC75" i="1"/>
  <c r="CE83" i="1"/>
  <c r="CH83" i="1"/>
  <c r="F174" i="1"/>
  <c r="AU18" i="1"/>
  <c r="AV34" i="1"/>
  <c r="CE26" i="1"/>
  <c r="CH26" i="1"/>
  <c r="AY34" i="1"/>
  <c r="CA34" i="1"/>
  <c r="GO28" i="1"/>
  <c r="CC34" i="1" s="1"/>
  <c r="O34" i="1"/>
  <c r="AB26" i="1"/>
  <c r="GM79" i="1"/>
  <c r="GN79" i="1" s="1"/>
  <c r="CB83" i="1" s="1"/>
  <c r="S26" i="1"/>
  <c r="F49" i="1"/>
  <c r="P122" i="1"/>
  <c r="P26" i="1"/>
  <c r="F37" i="1"/>
  <c r="F179" i="1"/>
  <c r="W18" i="1"/>
  <c r="CF26" i="1"/>
  <c r="AW34" i="1"/>
  <c r="R75" i="1"/>
  <c r="F97" i="1"/>
  <c r="L169" i="7" l="1"/>
  <c r="L233" i="7"/>
  <c r="L188" i="7"/>
  <c r="L304" i="7"/>
  <c r="Y83" i="1"/>
  <c r="Y122" i="1" s="1"/>
  <c r="L168" i="7"/>
  <c r="L187" i="7"/>
  <c r="L196" i="7" s="1"/>
  <c r="L303" i="7"/>
  <c r="L232" i="7"/>
  <c r="L215" i="7" s="1"/>
  <c r="L286" i="7" s="1"/>
  <c r="AR34" i="1"/>
  <c r="CA26" i="1"/>
  <c r="O26" i="1"/>
  <c r="O122" i="1"/>
  <c r="F36" i="1"/>
  <c r="AY26" i="1"/>
  <c r="F42" i="1"/>
  <c r="CA83" i="1"/>
  <c r="F85" i="1"/>
  <c r="O75" i="1"/>
  <c r="AW26" i="1"/>
  <c r="AW122" i="1"/>
  <c r="F40" i="1"/>
  <c r="AV26" i="1"/>
  <c r="F39" i="1"/>
  <c r="F51" i="1"/>
  <c r="AS26" i="1"/>
  <c r="CE75" i="1"/>
  <c r="AV83" i="1"/>
  <c r="AV122" i="1" s="1"/>
  <c r="F86" i="1"/>
  <c r="P75" i="1"/>
  <c r="CB75" i="1"/>
  <c r="AS83" i="1"/>
  <c r="AS122" i="1" s="1"/>
  <c r="X26" i="1"/>
  <c r="F60" i="1"/>
  <c r="X122" i="1"/>
  <c r="Q22" i="1"/>
  <c r="F134" i="1"/>
  <c r="Q155" i="1"/>
  <c r="F149" i="1"/>
  <c r="Y155" i="1"/>
  <c r="Y22" i="1"/>
  <c r="CH75" i="1"/>
  <c r="AY83" i="1"/>
  <c r="AY122" i="1" s="1"/>
  <c r="F98" i="1"/>
  <c r="S75" i="1"/>
  <c r="P22" i="1"/>
  <c r="P155" i="1"/>
  <c r="F125" i="1"/>
  <c r="CF75" i="1"/>
  <c r="AW83" i="1"/>
  <c r="F110" i="1"/>
  <c r="Y75" i="1"/>
  <c r="S122" i="1"/>
  <c r="R18" i="1"/>
  <c r="F169" i="1"/>
  <c r="AT34" i="1"/>
  <c r="CC26" i="1"/>
  <c r="CC75" i="1"/>
  <c r="AT83" i="1"/>
  <c r="F109" i="1"/>
  <c r="X75" i="1"/>
  <c r="AN170" i="7" l="1"/>
  <c r="K170" i="7"/>
  <c r="I170" i="7" s="1"/>
  <c r="AW22" i="1"/>
  <c r="F128" i="1"/>
  <c r="AW155" i="1"/>
  <c r="AS155" i="1"/>
  <c r="AS22" i="1"/>
  <c r="F139" i="1"/>
  <c r="CA75" i="1"/>
  <c r="AR83" i="1"/>
  <c r="Q18" i="1"/>
  <c r="F167" i="1"/>
  <c r="S22" i="1"/>
  <c r="F137" i="1"/>
  <c r="J16" i="2" s="1"/>
  <c r="S155" i="1"/>
  <c r="F89" i="1"/>
  <c r="AW75" i="1"/>
  <c r="F88" i="1"/>
  <c r="AV75" i="1"/>
  <c r="AT75" i="1"/>
  <c r="F101" i="1"/>
  <c r="AV22" i="1"/>
  <c r="F127" i="1"/>
  <c r="AV155" i="1"/>
  <c r="AT122" i="1"/>
  <c r="F52" i="1"/>
  <c r="AT26" i="1"/>
  <c r="F148" i="1"/>
  <c r="X155" i="1"/>
  <c r="X22" i="1"/>
  <c r="F130" i="1"/>
  <c r="AY22" i="1"/>
  <c r="AY155" i="1"/>
  <c r="P18" i="1"/>
  <c r="F158" i="1"/>
  <c r="O22" i="1"/>
  <c r="F124" i="1"/>
  <c r="O155" i="1"/>
  <c r="Y18" i="1"/>
  <c r="F182" i="1"/>
  <c r="AS75" i="1"/>
  <c r="F100" i="1"/>
  <c r="F91" i="1"/>
  <c r="AY75" i="1"/>
  <c r="F62" i="1"/>
  <c r="F63" i="1" s="1"/>
  <c r="F66" i="1" s="1"/>
  <c r="F67" i="1" s="1"/>
  <c r="F68" i="1" s="1"/>
  <c r="F70" i="1" s="1"/>
  <c r="F71" i="1" s="1"/>
  <c r="AR26" i="1"/>
  <c r="AR122" i="1"/>
  <c r="E16" i="2" l="1"/>
  <c r="C41" i="7"/>
  <c r="AY18" i="1"/>
  <c r="F163" i="1"/>
  <c r="X18" i="1"/>
  <c r="F181" i="1"/>
  <c r="AR75" i="1"/>
  <c r="F111" i="1"/>
  <c r="F112" i="1" s="1"/>
  <c r="F115" i="1" s="1"/>
  <c r="F116" i="1" s="1"/>
  <c r="F117" i="1" s="1"/>
  <c r="F119" i="1" s="1"/>
  <c r="F120" i="1" s="1"/>
  <c r="F151" i="1" s="1"/>
  <c r="F150" i="1"/>
  <c r="AR155" i="1"/>
  <c r="AR22" i="1"/>
  <c r="F161" i="1"/>
  <c r="AW18" i="1"/>
  <c r="F157" i="1"/>
  <c r="O18" i="1"/>
  <c r="AS18" i="1"/>
  <c r="F172" i="1"/>
  <c r="S18" i="1"/>
  <c r="F170" i="1"/>
  <c r="F140" i="1"/>
  <c r="AT22" i="1"/>
  <c r="AT155" i="1"/>
  <c r="F160" i="1"/>
  <c r="AV18" i="1"/>
  <c r="F16" i="2" l="1"/>
  <c r="I16" i="2" s="1"/>
  <c r="N16" i="2" s="1"/>
  <c r="C42" i="7"/>
  <c r="C38" i="7" s="1"/>
  <c r="F173" i="1"/>
  <c r="AT18" i="1"/>
  <c r="F152" i="1"/>
  <c r="F153" i="1"/>
  <c r="F183" i="1"/>
  <c r="AR18" i="1"/>
</calcChain>
</file>

<file path=xl/sharedStrings.xml><?xml version="1.0" encoding="utf-8"?>
<sst xmlns="http://schemas.openxmlformats.org/spreadsheetml/2006/main" count="2205" uniqueCount="399">
  <si>
    <t>Smeta.RU (Terminal)  (495) 974-1589</t>
  </si>
  <si>
    <t>_PS_</t>
  </si>
  <si>
    <t>Smeta.RU (Terminal)</t>
  </si>
  <si>
    <t/>
  </si>
  <si>
    <t>26.05.26_Установка информ. щитов 2027</t>
  </si>
  <si>
    <t>О.Е. Челищева</t>
  </si>
  <si>
    <t>Гл. специалист ОЦ МВС</t>
  </si>
  <si>
    <t>В. В. Вейцман</t>
  </si>
  <si>
    <t>Нач-к ОЦ МВС</t>
  </si>
  <si>
    <t>Сметные нормы списания</t>
  </si>
  <si>
    <t>Коды ценников</t>
  </si>
  <si>
    <t>Москва (Общестрой) 1-й квартал 2026 ФСНБ-2022_И17 капитальный ремонт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</si>
  <si>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</si>
  <si>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</si>
  <si>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</si>
  <si>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</si>
  <si>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</si>
  <si>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</si>
  <si>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</si>
  <si>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1. Установка реперных знаков в местах прохождения КЛ 110-500 кВ. Всего в 2027 г. - 151 шт.</t>
  </si>
  <si>
    <t>1</t>
  </si>
  <si>
    <t>м10-06-015-08</t>
  </si>
  <si>
    <t>Установка: столбика замерного для линии связи (Прим. для установки реперного знака на КЛ 110-500 кВ с рытьем и частичной засыпкой ямы)</t>
  </si>
  <si>
    <t>ШТ</t>
  </si>
  <si>
    <t>ГЭСНм-2022, м10-06-015-08, приказ Минстроя России от 18.05.2022 г. № 378/пр</t>
  </si>
  <si>
    <t>)*0</t>
  </si>
  <si>
    <t>Монтажные работы</t>
  </si>
  <si>
    <t>Оборудование связи: прокладка и монтаж междугородных линий связи</t>
  </si>
  <si>
    <t>мФЕР-10</t>
  </si>
  <si>
    <t>Пр/812-051.3-1</t>
  </si>
  <si>
    <t>Пр/774-051.3</t>
  </si>
  <si>
    <t>2</t>
  </si>
  <si>
    <t>Реперный знак</t>
  </si>
  <si>
    <t>шт.</t>
  </si>
  <si>
    <t>)*1,02</t>
  </si>
  <si>
    <t>1 оголовок</t>
  </si>
  <si>
    <t>Материалы строительные</t>
  </si>
  <si>
    <t>Материалы, изделия и конструкции</t>
  </si>
  <si>
    <t>материалы (03)</t>
  </si>
  <si>
    <t>3</t>
  </si>
  <si>
    <t>06-01-001-01</t>
  </si>
  <si>
    <t>Устройство бетонной подготовки (Заливка пескобетоном ямы для укрепления реперного знака)</t>
  </si>
  <si>
    <t>100 м3</t>
  </si>
  <si>
    <t>ГЭСН-2022 доп.16, 06-01-001-01, приказ Минстроя России от 12.11.2025 г. № 696/пр</t>
  </si>
  <si>
    <t>Общестроительные работы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</si>
  <si>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</si>
  <si>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</si>
  <si>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</si>
  <si>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</si>
  <si>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3,1</t>
  </si>
  <si>
    <t>04.1.02.05</t>
  </si>
  <si>
    <t>Смеси бетонные тяжелого бетона</t>
  </si>
  <si>
    <t>м3</t>
  </si>
  <si>
    <t>3,2</t>
  </si>
  <si>
    <t>04.1.02.05-0114</t>
  </si>
  <si>
    <t>Смеси бетонные тяжелого бетона (БСТ) на щебне из гравия, класс В7,5, F(1)100, W2</t>
  </si>
  <si>
    <t>ФСБЦ-2022 доп.14, 04.1.02.05-0114, приказ Минстроя России от 19.05.2025 г. № 299/пр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</si>
  <si>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</si>
  <si>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</si>
  <si>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</si>
  <si>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</si>
  <si>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</si>
  <si>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</si>
  <si>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</si>
  <si>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</si>
  <si>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</si>
  <si>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</si>
  <si>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</si>
  <si>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</si>
  <si>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</si>
  <si>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</si>
  <si>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</si>
  <si>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</si>
  <si>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</si>
  <si>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</si>
  <si>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</si>
  <si>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</si>
  <si>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</si>
  <si>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</si>
  <si>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</si>
  <si>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</si>
  <si>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</si>
  <si>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</si>
  <si>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</si>
  <si>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</si>
  <si>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</si>
  <si>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</si>
  <si>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</si>
  <si>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</si>
  <si>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</si>
  <si>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</si>
  <si>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</si>
  <si>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</si>
  <si>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</si>
  <si>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</si>
  <si>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</si>
  <si>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</si>
  <si>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</si>
  <si>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</si>
  <si>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</si>
  <si>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</si>
  <si>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</si>
  <si>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</si>
  <si>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</si>
  <si>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</si>
  <si>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</si>
  <si>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</si>
  <si>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</si>
  <si>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</si>
  <si>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</si>
  <si>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</si>
  <si>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ит11</t>
  </si>
  <si>
    <t>Итого по разделу</t>
  </si>
  <si>
    <t>ит2</t>
  </si>
  <si>
    <t>ит3</t>
  </si>
  <si>
    <t>ит7</t>
  </si>
  <si>
    <t>В т.ч. работы</t>
  </si>
  <si>
    <t>ит8</t>
  </si>
  <si>
    <t>Итого стоимость работ с корректирующим коэффициентом К-0,85, приводящим к стоимости договора-аналога</t>
  </si>
  <si>
    <t>ит12</t>
  </si>
  <si>
    <t>Итого стоимость работ и материалов учтенных расценками с ИПЦ на 2,3,4 кв. 2026 г. и ИПЦ на 2027 г. - 1,0795</t>
  </si>
  <si>
    <t>ит13</t>
  </si>
  <si>
    <t>ит6</t>
  </si>
  <si>
    <t>вс</t>
  </si>
  <si>
    <t>Всего по разделу "Установка реперных знаков" - 151 шт.</t>
  </si>
  <si>
    <t>2. Установка информационных столбиков в местах прохождения КЛ 110-500 кВ. Всего в 2027 г. - 70 шт.</t>
  </si>
  <si>
    <t>4</t>
  </si>
  <si>
    <t>Установка: столбика замерного для линии связи (Прим. для установки информационного столбика на КЛ 110-500 кВ с рытьем и частичной засыпкой ямы)</t>
  </si>
  <si>
    <t>5</t>
  </si>
  <si>
    <t>Информационный столбик</t>
  </si>
  <si>
    <t>6</t>
  </si>
  <si>
    <t>Устройство бетонной подготовки (Заливка пескобетоном ямы для укрепления информационного столбика)</t>
  </si>
  <si>
    <t>6,1</t>
  </si>
  <si>
    <t>6,2</t>
  </si>
  <si>
    <t>Всего по разделу "Установка информационных столбиков" - 70 шт.</t>
  </si>
  <si>
    <t>ит1</t>
  </si>
  <si>
    <t>Итого по смете</t>
  </si>
  <si>
    <t>ндс</t>
  </si>
  <si>
    <t>НДС 22%</t>
  </si>
  <si>
    <t>Итого по смете с НДС 22%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</si>
  <si>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</si>
  <si>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</si>
  <si>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</si>
  <si>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</si>
  <si>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</si>
  <si>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</si>
  <si>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</si>
  <si>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</si>
  <si>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</si>
  <si>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</si>
  <si>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</si>
  <si>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</si>
  <si>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</si>
  <si>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</si>
  <si>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</si>
  <si>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</si>
  <si>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</si>
  <si>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</si>
  <si>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</si>
  <si>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</si>
  <si>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</si>
  <si>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</si>
  <si>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</si>
  <si>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</si>
  <si>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</si>
  <si>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</si>
  <si>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</si>
  <si>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</si>
  <si>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</si>
  <si>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</si>
  <si>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</si>
  <si>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</si>
  <si>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</si>
  <si>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</si>
  <si>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</si>
  <si>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</si>
  <si>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</si>
  <si>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</si>
  <si>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</si>
  <si>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</si>
  <si>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</si>
  <si>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</si>
  <si>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</si>
  <si>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</si>
  <si>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</si>
  <si>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</si>
  <si>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</si>
  <si>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</si>
  <si>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</si>
  <si>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</si>
  <si>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</si>
  <si>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</si>
  <si>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</si>
  <si>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</si>
  <si>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</si>
  <si>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</si>
  <si>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</si>
  <si>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</si>
  <si>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</si>
  <si>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</si>
  <si>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</si>
  <si>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</si>
  <si>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</si>
  <si>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</si>
  <si>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</si>
  <si>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</si>
  <si>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</si>
  <si>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</si>
  <si>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</si>
  <si>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</si>
  <si>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</si>
  <si>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</si>
  <si>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</si>
  <si>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</si>
  <si>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</si>
  <si>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</si>
  <si>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</si>
  <si>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</si>
  <si>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</si>
  <si>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</si>
  <si>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</si>
  <si>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</si>
  <si>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</si>
  <si>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</si>
  <si>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</si>
  <si>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</si>
  <si>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</si>
  <si>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</si>
  <si>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2026 г</t>
  </si>
  <si>
    <t>Сборник индексов</t>
  </si>
  <si>
    <t>Москва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</si>
  <si>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</si>
  <si>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</si>
  <si>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</si>
  <si>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Письмо Департамента экономической политики и развития города Москвы от 27.10.2025 № ДПР-3-23615/25(1)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</si>
  <si>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</si>
  <si>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</si>
  <si>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</si>
  <si>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</si>
  <si>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</si>
  <si>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</si>
  <si>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</si>
  <si>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</si>
  <si>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</si>
  <si>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маш.-ч</t>
  </si>
  <si>
    <t>4-100-050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</si>
  <si>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</si>
  <si>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</si>
  <si>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</si>
  <si>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т</t>
  </si>
  <si>
    <t>20.1.02.23-0173</t>
  </si>
  <si>
    <t>ФСБЦ-2022, 20.1.02.23-0173, приказ Минстроя России от 18.05.2022 г. № 378/пр</t>
  </si>
  <si>
    <t>Столбик замерный кабельный железобетонный, размеры 1100х240х120 мм</t>
  </si>
  <si>
    <t>1-100-20</t>
  </si>
  <si>
    <t>Средний разряд работы 2,0</t>
  </si>
  <si>
    <t>91.05.01-017</t>
  </si>
  <si>
    <t>ФСЭМ-2022 доп.3, 91.05.01-017, приказ Минстроя России от 26.10.2022 г. № 905/пр</t>
  </si>
  <si>
    <t>Краны башенные, грузоподъемность 8 т</t>
  </si>
  <si>
    <t>4-100-060</t>
  </si>
  <si>
    <t>91.07.04-002</t>
  </si>
  <si>
    <t>ФСЭМ-2022 доп.4, 91.07.04-002, приказ Минстроя России от 27.12.2022 г. № 1133/пр</t>
  </si>
  <si>
    <t>Вибраторы поверхностные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</si>
  <si>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</si>
  <si>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</si>
  <si>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</si>
  <si>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</si>
  <si>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01.7.03.01-0001</t>
  </si>
  <si>
    <t>ФСБЦ-2022, 01.7.03.01-0001, приказ Минстроя России от 18.05.2022 г. № 378/пр</t>
  </si>
  <si>
    <t>Вода</t>
  </si>
  <si>
    <t>01.7.07.12-0024</t>
  </si>
  <si>
    <t>ФСБЦ-2022, 01.7.07.12-0024, приказ Минстроя России от 18.05.2022 г. № 378/пр</t>
  </si>
  <si>
    <t>Пленка полиэтиленовая, толщина 0,15 мм</t>
  </si>
  <si>
    <t>м2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</si>
  <si>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</si>
  <si>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</si>
  <si>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</si>
  <si>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</si>
  <si>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</si>
  <si>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</si>
  <si>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</si>
  <si>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</si>
  <si>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</si>
  <si>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</si>
  <si>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</si>
  <si>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</si>
  <si>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</si>
  <si>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</si>
  <si>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</si>
  <si>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</si>
  <si>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</si>
  <si>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</si>
  <si>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</si>
  <si>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</si>
  <si>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</si>
  <si>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</si>
  <si>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</si>
  <si>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</si>
  <si>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</si>
  <si>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</si>
  <si>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</si>
  <si>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</si>
  <si>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</si>
  <si>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</si>
  <si>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</si>
  <si>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</si>
  <si>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</si>
  <si>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</si>
  <si>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</si>
  <si>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</si>
  <si>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</si>
  <si>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</si>
  <si>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</si>
  <si>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</si>
  <si>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</si>
  <si>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</si>
  <si>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</si>
  <si>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</si>
  <si>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</si>
  <si>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</si>
  <si>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</si>
  <si>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1. Установка реперных знаков в местах прохождения КЛ 110-500 кВ. Всего в 2027 г. - 151 шт.</t>
  </si>
  <si>
    <t>ГЭСНм 10-06-015-08</t>
  </si>
  <si>
    <r>
      <t>Установка: столбика замерного для линии связи (Прим. для установки реперного знака на КЛ 110-500 кВ с рытьем и частичной засыпкой ямы)</t>
    </r>
    <r>
      <rPr>
        <i/>
        <sz val="10"/>
        <rFont val="Arial"/>
        <family val="2"/>
        <charset val="204"/>
      </rPr>
      <t xml:space="preserve">
Поправки к: 
М )*0</t>
    </r>
  </si>
  <si>
    <t>ОТ (ЗТ)</t>
  </si>
  <si>
    <t>ЭМ</t>
  </si>
  <si>
    <t>ОТм(ЗТм) Средний разряд машинистов 5</t>
  </si>
  <si>
    <t>ОТм(ЗТм)</t>
  </si>
  <si>
    <t>М</t>
  </si>
  <si>
    <t>Итого прямые затраты</t>
  </si>
  <si>
    <t>ФОТ</t>
  </si>
  <si>
    <t>НР Оборудование связи: прокладка и монтаж междугородных линий связи</t>
  </si>
  <si>
    <t>СП Оборудование связи: прокладка и монтаж междугородных линий связи</t>
  </si>
  <si>
    <t>Всего по позиции</t>
  </si>
  <si>
    <t>=</t>
  </si>
  <si>
    <r>
      <t>Реперный знак</t>
    </r>
    <r>
      <rPr>
        <i/>
        <sz val="10"/>
        <rFont val="Arial"/>
        <family val="2"/>
        <charset val="204"/>
      </rPr>
      <t xml:space="preserve">
Поправки к: 
М )*1,02</t>
    </r>
  </si>
  <si>
    <t>ГЭСН 06-01-001-01</t>
  </si>
  <si>
    <t>ОТм(ЗТм) Средний разряд машинистов 6</t>
  </si>
  <si>
    <t>ОТм(ЗТм) Средний разряд машинистов 4</t>
  </si>
  <si>
    <t>3.2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</si>
  <si>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</si>
  <si>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</si>
  <si>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</si>
  <si>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</si>
  <si>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</si>
  <si>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</si>
  <si>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</si>
  <si>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</si>
  <si>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</si>
  <si>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</si>
  <si>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</si>
  <si>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</si>
  <si>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</si>
  <si>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</si>
  <si>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</si>
  <si>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</si>
  <si>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</si>
  <si>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</si>
  <si>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</si>
  <si>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</si>
  <si>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</si>
  <si>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</si>
  <si>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</si>
  <si>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</si>
  <si>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</si>
  <si>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</si>
  <si>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</si>
  <si>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2. Установка информационных столбиков в местах прохождения КЛ 110-500 кВ. Всего в 2027 г. - 70 шт.</t>
  </si>
  <si>
    <r>
      <t>Установка: столбика замерного для линии связи (Прим. для установки информационного столбика на КЛ 110-500 кВ с рытьем и частичной засыпкой ямы)</t>
    </r>
    <r>
      <rPr>
        <i/>
        <sz val="10"/>
        <rFont val="Arial"/>
        <family val="2"/>
        <charset val="204"/>
      </rPr>
      <t xml:space="preserve">
Поправки к: 
М )*0</t>
    </r>
  </si>
  <si>
    <r>
      <t>Информационный столбик</t>
    </r>
    <r>
      <rPr>
        <i/>
        <sz val="10"/>
        <rFont val="Arial"/>
        <family val="2"/>
        <charset val="204"/>
      </rPr>
      <t xml:space="preserve">
Поправки к: 
М )*1,02</t>
    </r>
  </si>
  <si>
    <t>6.2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</si>
  <si>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</si>
  <si>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</si>
  <si>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</si>
  <si>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</si>
  <si>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</si>
  <si>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</si>
  <si>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</si>
  <si>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</si>
  <si>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</si>
  <si>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</si>
  <si>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</si>
  <si>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</si>
  <si>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</si>
  <si>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</si>
  <si>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</si>
  <si>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</si>
  <si>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</si>
  <si>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</si>
  <si>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</si>
  <si>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</si>
  <si>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 xml:space="preserve">Выполнение работ по установке информационных щитов в местах прохождения КЛ 110-500кВ для нужд  Московских высоковольтных сетей - филиала ПАО «Россети Московский регион» на 2027 г. </t>
  </si>
  <si>
    <t>Приложение №1. Ведомость объемов работ</t>
  </si>
  <si>
    <t>Сравнительная таблица предложений</t>
  </si>
  <si>
    <t>Итого стоимость работ и материалов, учтенных сметными нормами и взятых по ФГИС ЦС, с учетом расчетного индекса-дефлятора по Бизнес-плану Общества на 2,3,4 кв. 2026 г. и 2027 г. - 1,0795</t>
  </si>
  <si>
    <t>Итого стоимость материалов, взятой по анализу рынка, с учетом расчетного индекса-дефлятора по Бизнес-плану Общества на 2,3,4 кв. 2026 г. и 2027 г. - 1,0795</t>
  </si>
  <si>
    <t>В т.ч. стоимость материалов, взятой по анализу рынка</t>
  </si>
  <si>
    <t>В т.ч. стоимость материалов, взятой по ФГИС ЦС</t>
  </si>
  <si>
    <t xml:space="preserve">Итого по разделу стоимоть работ и материалов </t>
  </si>
  <si>
    <t>Итого по разделу стоимоть работ и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</si>
</sst>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166" fontId="22" fillId="0" borderId="0" xfId="0" applyNumberFormat="1" applyFont="1" applyAlignment="1">
      <alignment horizontal="right" vertical="top"/>
    </xf>
    <xf numFmtId="165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2" fillId="0" borderId="0" xfId="0" applyNumberFormat="1" applyFont="1" applyAlignment="1">
      <alignment horizontal="right"/>
    </xf>
    <xf numFmtId="0" fontId="25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2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2" fillId="0" borderId="0" xfId="0" quotePrefix="1" applyFont="1" applyAlignment="1">
      <alignment horizontal="left" wrapText="1"/>
    </xf>
    <xf numFmtId="0" fontId="26" fillId="0" borderId="0" xfId="0" applyNumberFormat="1" applyFont="1" applyAlignment="1">
      <alignment horizontal="left" vertical="top" wrapText="1"/>
    </xf>
    <xf numFmtId="0" fontId="25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28" fillId="0" borderId="0" xfId="0" applyFont="1"/>
    <xf numFmtId="165" fontId="28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vertical="top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wrapText="1"/>
    </xf>
    <xf numFmtId="0" fontId="21" fillId="0" borderId="0" xfId="0" applyFont="1" applyAlignment="1">
      <alignment horizontal="left" vertical="top" wrapText="1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2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325"/>
  <sheetViews>
    <sheetView tabSelected="1" topLeftCell="A164" zoomScaleNormal="100" workbookViewId="0">
      <selection activeCell="B69" sqref="B6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97" width="0" hidden="1" customWidth="1"/>
    <col min="98" max="98" width="158.7109375" hidden="1" customWidth="1"/>
    <col min="99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79" t="s">
        <v>277</v>
      </c>
      <c r="B2" s="79"/>
      <c r="C2" s="79"/>
      <c r="D2" s="79"/>
      <c r="E2" s="79"/>
      <c r="F2" s="80" t="s">
        <v>316</v>
      </c>
      <c r="G2" s="80"/>
      <c r="H2" s="80"/>
      <c r="I2" s="80"/>
      <c r="J2" s="80"/>
      <c r="K2" s="80"/>
      <c r="L2" s="8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79" t="s">
        <v>278</v>
      </c>
      <c r="B4" s="79"/>
      <c r="C4" s="79"/>
      <c r="D4" s="79"/>
      <c r="E4" s="79"/>
      <c r="F4" s="8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80"/>
      <c r="H4" s="80"/>
      <c r="I4" s="80"/>
      <c r="J4" s="80"/>
      <c r="K4" s="80"/>
      <c r="L4" s="80"/>
      <c r="CO4" s="3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79" t="s">
        <v>279</v>
      </c>
      <c r="B6" s="79"/>
      <c r="C6" s="79"/>
      <c r="D6" s="79"/>
      <c r="E6" s="79"/>
      <c r="F6" s="8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80"/>
      <c r="H6" s="80"/>
      <c r="I6" s="80"/>
      <c r="J6" s="80"/>
      <c r="K6" s="80"/>
      <c r="L6" s="80"/>
      <c r="CO6" s="3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79" t="s">
        <v>280</v>
      </c>
      <c r="B8" s="79"/>
      <c r="C8" s="79"/>
      <c r="D8" s="79"/>
      <c r="E8" s="79"/>
      <c r="F8" s="80" t="s">
        <v>233</v>
      </c>
      <c r="G8" s="80"/>
      <c r="H8" s="80"/>
      <c r="I8" s="80"/>
      <c r="J8" s="80"/>
      <c r="K8" s="80"/>
      <c r="L8" s="8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79" t="s">
        <v>281</v>
      </c>
      <c r="B10" s="79"/>
      <c r="C10" s="79"/>
      <c r="D10" s="79"/>
      <c r="E10" s="79"/>
      <c r="F10" s="80" t="s">
        <v>234</v>
      </c>
      <c r="G10" s="80"/>
      <c r="H10" s="80"/>
      <c r="I10" s="80"/>
      <c r="J10" s="80"/>
      <c r="K10" s="80"/>
      <c r="L10" s="80"/>
    </row>
    <row r="11" spans="1:93" ht="12.75" customHeight="1" x14ac:dyDescent="0.2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2.75" customHeight="1" x14ac:dyDescent="0.2">
      <c r="A12" s="79" t="s">
        <v>282</v>
      </c>
      <c r="B12" s="79"/>
      <c r="C12" s="79"/>
      <c r="D12" s="79"/>
      <c r="E12" s="79"/>
      <c r="F12" s="80" t="s">
        <v>317</v>
      </c>
      <c r="G12" s="80"/>
      <c r="H12" s="80"/>
      <c r="I12" s="80"/>
      <c r="J12" s="80"/>
      <c r="K12" s="80"/>
      <c r="L12" s="80"/>
    </row>
    <row r="13" spans="1:93" ht="12.75" customHeight="1" x14ac:dyDescent="0.2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">
      <c r="A14" s="79" t="s">
        <v>283</v>
      </c>
      <c r="B14" s="79"/>
      <c r="C14" s="79"/>
      <c r="D14" s="79"/>
      <c r="E14" s="79"/>
      <c r="F14" s="80" t="str">
        <f>IF(Source!CZ12 &lt;&gt; "", Source!CZ12, "")</f>
        <v/>
      </c>
      <c r="G14" s="80"/>
      <c r="H14" s="80"/>
      <c r="I14" s="80"/>
      <c r="J14" s="80"/>
      <c r="K14" s="80"/>
      <c r="L14" s="80"/>
    </row>
    <row r="15" spans="1:93" ht="12.75" customHeight="1" x14ac:dyDescent="0.2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">
      <c r="A16" s="79" t="s">
        <v>284</v>
      </c>
      <c r="B16" s="79"/>
      <c r="C16" s="79"/>
      <c r="D16" s="79"/>
      <c r="E16" s="79"/>
      <c r="F16" s="80" t="str">
        <f>IF(Source!DA12 &lt;&gt; "", Source!DA12, "")</f>
        <v/>
      </c>
      <c r="G16" s="80"/>
      <c r="H16" s="80"/>
      <c r="I16" s="80"/>
      <c r="J16" s="80"/>
      <c r="K16" s="80"/>
      <c r="L16" s="80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</row>
    <row r="20" spans="1:12" ht="14.25" customHeight="1" x14ac:dyDescent="0.2">
      <c r="A20" s="82" t="s">
        <v>285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2" ht="14.2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25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</row>
    <row r="23" spans="1:12" ht="14.25" customHeight="1" x14ac:dyDescent="0.2">
      <c r="A23" s="82" t="s">
        <v>286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</row>
    <row r="24" spans="1:12" ht="14.25" customHeight="1" x14ac:dyDescent="0.2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5.75" customHeight="1" x14ac:dyDescent="0.25">
      <c r="A25" s="85" t="str">
        <f>CONCATENATE( "ЛОКАЛЬНАЯ СМЕТА № ", Source!L20, " ",Source!CM20)</f>
        <v xml:space="preserve">ЛОКАЛЬНАЯ СМЕТА № Новая локальная смета 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</row>
    <row r="26" spans="1:12" ht="15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12" ht="65.25" customHeight="1" x14ac:dyDescent="0.2">
      <c r="A27" s="86" t="s">
        <v>390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</row>
    <row r="28" spans="1:12" ht="14.25" customHeight="1" x14ac:dyDescent="0.2">
      <c r="A28" s="82" t="s">
        <v>287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</row>
    <row r="29" spans="1:12" ht="14.2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4.2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12.75" customHeight="1" x14ac:dyDescent="0.2">
      <c r="A31" s="10" t="s">
        <v>288</v>
      </c>
      <c r="B31" s="10"/>
      <c r="C31" s="22" t="s">
        <v>318</v>
      </c>
      <c r="D31" s="10" t="s">
        <v>289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3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 x14ac:dyDescent="0.2">
      <c r="A33" s="10" t="s">
        <v>290</v>
      </c>
      <c r="B33" s="10"/>
      <c r="C33" s="87" t="s">
        <v>391</v>
      </c>
      <c r="D33" s="87"/>
      <c r="E33" s="87"/>
      <c r="F33" s="87"/>
      <c r="G33" s="87"/>
      <c r="H33" s="87"/>
      <c r="I33" s="87"/>
      <c r="J33" s="87"/>
      <c r="K33" s="87"/>
      <c r="L33" s="87"/>
    </row>
    <row r="34" spans="1:12" ht="12.75" customHeight="1" x14ac:dyDescent="0.2">
      <c r="A34" s="24"/>
      <c r="B34" s="25"/>
      <c r="C34" s="82" t="s">
        <v>291</v>
      </c>
      <c r="D34" s="82"/>
      <c r="E34" s="82"/>
      <c r="F34" s="82"/>
      <c r="G34" s="82"/>
      <c r="H34" s="82"/>
      <c r="I34" s="82"/>
      <c r="J34" s="82"/>
      <c r="K34" s="82"/>
      <c r="L34" s="82"/>
    </row>
    <row r="35" spans="1:12" ht="14.2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4.25" customHeight="1" x14ac:dyDescent="0.2">
      <c r="A36" s="26" t="s">
        <v>319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4.2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4.25" hidden="1" customHeight="1" x14ac:dyDescent="0.2">
      <c r="A38" s="26" t="s">
        <v>292</v>
      </c>
      <c r="B38" s="17"/>
      <c r="C38" s="83">
        <f>C41+C42+C43+C44</f>
        <v>20.47</v>
      </c>
      <c r="D38" s="84"/>
      <c r="E38" s="10" t="s">
        <v>293</v>
      </c>
      <c r="F38" s="15"/>
      <c r="G38" s="15"/>
      <c r="H38" s="15"/>
      <c r="I38" s="15"/>
      <c r="J38" s="15"/>
      <c r="K38" s="15"/>
      <c r="L38" s="17"/>
    </row>
    <row r="39" spans="1:12" ht="14.25" hidden="1" customHeight="1" x14ac:dyDescent="0.2">
      <c r="A39" s="26"/>
      <c r="B39" s="17"/>
      <c r="C39" s="68"/>
      <c r="D39" s="28"/>
      <c r="E39" s="10"/>
      <c r="F39" s="15"/>
      <c r="G39" s="10" t="s">
        <v>294</v>
      </c>
      <c r="H39" s="17"/>
      <c r="I39" s="10"/>
      <c r="J39" s="10"/>
      <c r="K39" s="70">
        <f>ROUND(SUM(AR52:AR318)/1000, 2)</f>
        <v>2.52</v>
      </c>
      <c r="L39" s="10" t="s">
        <v>293</v>
      </c>
    </row>
    <row r="40" spans="1:12" ht="14.25" hidden="1" customHeight="1" x14ac:dyDescent="0.2">
      <c r="A40" s="17"/>
      <c r="B40" s="29" t="s">
        <v>295</v>
      </c>
      <c r="C40" s="69"/>
      <c r="D40" s="17"/>
      <c r="E40" s="10"/>
      <c r="F40" s="15"/>
      <c r="G40" s="10" t="s">
        <v>296</v>
      </c>
      <c r="H40" s="17"/>
      <c r="I40" s="10"/>
      <c r="J40" s="10"/>
      <c r="K40" s="70">
        <f>ROUND(SUM(AT52:AT318)/1000, 2)</f>
        <v>0.51</v>
      </c>
      <c r="L40" s="10" t="s">
        <v>293</v>
      </c>
    </row>
    <row r="41" spans="1:12" ht="14.25" hidden="1" customHeight="1" x14ac:dyDescent="0.2">
      <c r="A41" s="17"/>
      <c r="B41" s="26" t="s">
        <v>297</v>
      </c>
      <c r="C41" s="83">
        <f>ROUND((Source!F139)/1000, 2)</f>
        <v>11.93</v>
      </c>
      <c r="D41" s="84"/>
      <c r="E41" s="10" t="s">
        <v>293</v>
      </c>
      <c r="F41" s="15"/>
      <c r="G41" s="10" t="s">
        <v>298</v>
      </c>
      <c r="H41" s="17"/>
      <c r="I41" s="10"/>
      <c r="J41" s="28"/>
      <c r="K41" s="71">
        <f>Source!F144</f>
        <v>4.1134000000000004</v>
      </c>
      <c r="L41" s="10" t="s">
        <v>238</v>
      </c>
    </row>
    <row r="42" spans="1:12" ht="14.25" hidden="1" customHeight="1" x14ac:dyDescent="0.2">
      <c r="A42" s="17"/>
      <c r="B42" s="26" t="s">
        <v>299</v>
      </c>
      <c r="C42" s="83">
        <f>ROUND((Source!F140)/1000, 2)</f>
        <v>8.5399999999999991</v>
      </c>
      <c r="D42" s="84"/>
      <c r="E42" s="10" t="s">
        <v>293</v>
      </c>
      <c r="F42" s="15"/>
      <c r="G42" s="10" t="s">
        <v>300</v>
      </c>
      <c r="H42" s="17"/>
      <c r="I42" s="10"/>
      <c r="J42" s="30"/>
      <c r="K42" s="71">
        <f>Source!F145</f>
        <v>0.61522080000000001</v>
      </c>
      <c r="L42" s="10" t="s">
        <v>238</v>
      </c>
    </row>
    <row r="43" spans="1:12" ht="14.25" hidden="1" customHeight="1" x14ac:dyDescent="0.2">
      <c r="A43" s="17"/>
      <c r="B43" s="26" t="s">
        <v>301</v>
      </c>
      <c r="C43" s="83">
        <f>ROUND((Source!F131)/1000, 2)</f>
        <v>0</v>
      </c>
      <c r="D43" s="84"/>
      <c r="E43" s="10" t="s">
        <v>293</v>
      </c>
      <c r="F43" s="15"/>
      <c r="G43" s="10"/>
      <c r="H43" s="10"/>
      <c r="I43" s="10"/>
      <c r="J43" s="10"/>
      <c r="K43" s="15"/>
      <c r="L43" s="10"/>
    </row>
    <row r="44" spans="1:12" ht="14.25" hidden="1" customHeight="1" x14ac:dyDescent="0.2">
      <c r="A44" s="17"/>
      <c r="B44" s="26" t="s">
        <v>302</v>
      </c>
      <c r="C44" s="83">
        <f>ROUND((Source!F141)/1000, 2)</f>
        <v>0</v>
      </c>
      <c r="D44" s="84"/>
      <c r="E44" s="10" t="s">
        <v>293</v>
      </c>
      <c r="F44" s="15"/>
      <c r="G44" s="10"/>
      <c r="H44" s="10"/>
      <c r="I44" s="10"/>
      <c r="J44" s="10"/>
      <c r="K44" s="15"/>
      <c r="L44" s="10"/>
    </row>
    <row r="45" spans="1:12" ht="14.25" hidden="1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2.75" customHeight="1" x14ac:dyDescent="0.2">
      <c r="A46" s="91" t="s">
        <v>303</v>
      </c>
      <c r="B46" s="91" t="s">
        <v>304</v>
      </c>
      <c r="C46" s="91" t="s">
        <v>305</v>
      </c>
      <c r="D46" s="91" t="s">
        <v>306</v>
      </c>
      <c r="E46" s="94" t="s">
        <v>307</v>
      </c>
      <c r="F46" s="95"/>
      <c r="G46" s="96"/>
      <c r="H46" s="94" t="s">
        <v>308</v>
      </c>
      <c r="I46" s="95"/>
      <c r="J46" s="95"/>
      <c r="K46" s="95"/>
      <c r="L46" s="96"/>
    </row>
    <row r="47" spans="1:12" ht="12.75" customHeight="1" x14ac:dyDescent="0.2">
      <c r="A47" s="92"/>
      <c r="B47" s="92"/>
      <c r="C47" s="92"/>
      <c r="D47" s="92"/>
      <c r="E47" s="97"/>
      <c r="F47" s="98"/>
      <c r="G47" s="99"/>
      <c r="H47" s="97"/>
      <c r="I47" s="98"/>
      <c r="J47" s="98"/>
      <c r="K47" s="98"/>
      <c r="L47" s="99"/>
    </row>
    <row r="48" spans="1:12" ht="12.75" customHeight="1" x14ac:dyDescent="0.2">
      <c r="A48" s="92"/>
      <c r="B48" s="92"/>
      <c r="C48" s="92"/>
      <c r="D48" s="92"/>
      <c r="E48" s="97"/>
      <c r="F48" s="98"/>
      <c r="G48" s="99"/>
      <c r="H48" s="97"/>
      <c r="I48" s="98"/>
      <c r="J48" s="98"/>
      <c r="K48" s="98"/>
      <c r="L48" s="99"/>
    </row>
    <row r="49" spans="1:83" ht="12.75" customHeight="1" x14ac:dyDescent="0.2">
      <c r="A49" s="92"/>
      <c r="B49" s="92"/>
      <c r="C49" s="92"/>
      <c r="D49" s="92"/>
      <c r="E49" s="100"/>
      <c r="F49" s="101"/>
      <c r="G49" s="102"/>
      <c r="H49" s="100"/>
      <c r="I49" s="101"/>
      <c r="J49" s="101"/>
      <c r="K49" s="101"/>
      <c r="L49" s="102"/>
    </row>
    <row r="50" spans="1:83" ht="51" customHeight="1" x14ac:dyDescent="0.2">
      <c r="A50" s="93"/>
      <c r="B50" s="93"/>
      <c r="C50" s="93"/>
      <c r="D50" s="93"/>
      <c r="E50" s="32" t="s">
        <v>309</v>
      </c>
      <c r="F50" s="32" t="s">
        <v>310</v>
      </c>
      <c r="G50" s="33" t="s">
        <v>311</v>
      </c>
      <c r="H50" s="32" t="s">
        <v>312</v>
      </c>
      <c r="I50" s="32" t="s">
        <v>313</v>
      </c>
      <c r="J50" s="32" t="s">
        <v>314</v>
      </c>
      <c r="K50" s="32" t="s">
        <v>310</v>
      </c>
      <c r="L50" s="32" t="s">
        <v>315</v>
      </c>
    </row>
    <row r="51" spans="1:83" ht="14.25" customHeight="1" x14ac:dyDescent="0.2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3" ht="16.5" x14ac:dyDescent="0.2">
      <c r="A53" s="88" t="s">
        <v>320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</row>
    <row r="54" spans="1:83" ht="82.5" x14ac:dyDescent="0.2">
      <c r="A54" s="38" t="s">
        <v>20</v>
      </c>
      <c r="B54" s="40" t="s">
        <v>321</v>
      </c>
      <c r="C54" s="40" t="s">
        <v>322</v>
      </c>
      <c r="D54" s="41" t="str">
        <f>Source!H28</f>
        <v>ШТ</v>
      </c>
      <c r="E54" s="42">
        <f>Source!K28</f>
        <v>1</v>
      </c>
      <c r="F54" s="42"/>
      <c r="G54" s="42">
        <f>Source!I28</f>
        <v>1</v>
      </c>
      <c r="H54" s="44"/>
      <c r="I54" s="43"/>
      <c r="J54" s="44"/>
      <c r="K54" s="43"/>
      <c r="L54" s="44"/>
    </row>
    <row r="55" spans="1:83" ht="15" x14ac:dyDescent="0.2">
      <c r="A55" s="39"/>
      <c r="B55" s="42">
        <v>1</v>
      </c>
      <c r="C55" s="39" t="s">
        <v>323</v>
      </c>
      <c r="D55" s="41" t="s">
        <v>238</v>
      </c>
      <c r="E55" s="45"/>
      <c r="F55" s="42"/>
      <c r="G55" s="42">
        <f>Source!U28</f>
        <v>2</v>
      </c>
      <c r="H55" s="42"/>
      <c r="I55" s="42"/>
      <c r="J55" s="42"/>
      <c r="K55" s="42"/>
      <c r="L55" s="46">
        <f>SUM(L56:L56)-SUMIF(CE56:CE56, 1, L56:L56)</f>
        <v>1228.56</v>
      </c>
    </row>
    <row r="56" spans="1:83" ht="14.25" x14ac:dyDescent="0.2">
      <c r="A56" s="40"/>
      <c r="B56" s="40" t="s">
        <v>236</v>
      </c>
      <c r="C56" s="40" t="s">
        <v>237</v>
      </c>
      <c r="D56" s="41" t="s">
        <v>238</v>
      </c>
      <c r="E56" s="42">
        <v>2</v>
      </c>
      <c r="F56" s="42"/>
      <c r="G56" s="42">
        <f>SmtRes!CX1</f>
        <v>2</v>
      </c>
      <c r="H56" s="44"/>
      <c r="I56" s="43"/>
      <c r="J56" s="44">
        <f>SmtRes!CZ1</f>
        <v>614.28</v>
      </c>
      <c r="K56" s="43"/>
      <c r="L56" s="44">
        <f>SmtRes!DI1</f>
        <v>1228.56</v>
      </c>
    </row>
    <row r="57" spans="1:83" ht="15" x14ac:dyDescent="0.2">
      <c r="A57" s="39"/>
      <c r="B57" s="42">
        <v>2</v>
      </c>
      <c r="C57" s="39" t="s">
        <v>324</v>
      </c>
      <c r="D57" s="41"/>
      <c r="E57" s="45"/>
      <c r="F57" s="42"/>
      <c r="G57" s="42"/>
      <c r="H57" s="42"/>
      <c r="I57" s="42"/>
      <c r="J57" s="42"/>
      <c r="K57" s="42"/>
      <c r="L57" s="46">
        <f>SUM(L58:L60)-SUMIF(CE58:CE60, 1, L58:L60)</f>
        <v>382.28000000000009</v>
      </c>
    </row>
    <row r="58" spans="1:83" ht="15" x14ac:dyDescent="0.2">
      <c r="A58" s="39"/>
      <c r="B58" s="42"/>
      <c r="C58" s="39" t="s">
        <v>326</v>
      </c>
      <c r="D58" s="41" t="s">
        <v>238</v>
      </c>
      <c r="E58" s="45"/>
      <c r="F58" s="42"/>
      <c r="G58" s="42">
        <f>Source!V28</f>
        <v>0.3</v>
      </c>
      <c r="H58" s="42"/>
      <c r="I58" s="42"/>
      <c r="J58" s="42"/>
      <c r="K58" s="42"/>
      <c r="L58" s="46">
        <f>SUMIF(CE59:CE60, 1, L59:L60)</f>
        <v>248.94</v>
      </c>
      <c r="CE58">
        <v>1</v>
      </c>
    </row>
    <row r="59" spans="1:83" ht="42.75" x14ac:dyDescent="0.2">
      <c r="A59" s="40"/>
      <c r="B59" s="40" t="s">
        <v>241</v>
      </c>
      <c r="C59" s="40" t="s">
        <v>243</v>
      </c>
      <c r="D59" s="41" t="s">
        <v>244</v>
      </c>
      <c r="E59" s="42">
        <v>0.3</v>
      </c>
      <c r="F59" s="42"/>
      <c r="G59" s="42">
        <f>SmtRes!CX3</f>
        <v>0.3</v>
      </c>
      <c r="H59" s="44">
        <f>SmtRes!CZ3</f>
        <v>995.51</v>
      </c>
      <c r="I59" s="43">
        <f>SmtRes!AJ3</f>
        <v>1.28</v>
      </c>
      <c r="J59" s="44">
        <f>ROUND(H59*I59, 2)</f>
        <v>1274.25</v>
      </c>
      <c r="K59" s="43"/>
      <c r="L59" s="44">
        <f>SmtRes!DG3</f>
        <v>382.28</v>
      </c>
    </row>
    <row r="60" spans="1:83" ht="28.5" x14ac:dyDescent="0.2">
      <c r="A60" s="40"/>
      <c r="B60" s="40" t="s">
        <v>245</v>
      </c>
      <c r="C60" s="40" t="s">
        <v>325</v>
      </c>
      <c r="D60" s="41" t="s">
        <v>238</v>
      </c>
      <c r="E60" s="42">
        <f>SmtRes!DO3*SmtRes!AT3</f>
        <v>0.3</v>
      </c>
      <c r="F60" s="42"/>
      <c r="G60" s="42">
        <f>ROUND(E60*G54, 7)</f>
        <v>0.3</v>
      </c>
      <c r="H60" s="44"/>
      <c r="I60" s="43"/>
      <c r="J60" s="44">
        <f>ROUND(SmtRes!AG3/SmtRes!DO3, 2)</f>
        <v>829.81</v>
      </c>
      <c r="K60" s="43"/>
      <c r="L60" s="44">
        <f>SmtRes!DH3</f>
        <v>248.94</v>
      </c>
      <c r="CE60">
        <v>1</v>
      </c>
    </row>
    <row r="61" spans="1:83" ht="15" hidden="1" x14ac:dyDescent="0.2">
      <c r="A61" s="39"/>
      <c r="B61" s="42">
        <v>4</v>
      </c>
      <c r="C61" s="39" t="s">
        <v>327</v>
      </c>
      <c r="D61" s="41"/>
      <c r="E61" s="45"/>
      <c r="F61" s="42"/>
      <c r="G61" s="42"/>
      <c r="H61" s="42"/>
      <c r="I61" s="42"/>
      <c r="J61" s="42"/>
      <c r="K61" s="42"/>
      <c r="L61" s="46">
        <f>SUM(L62:L63)-SUMIF(CE62:CE63, 1, L62:L63)</f>
        <v>0</v>
      </c>
    </row>
    <row r="62" spans="1:83" ht="28.5" x14ac:dyDescent="0.2">
      <c r="A62" s="40"/>
      <c r="B62" s="40" t="s">
        <v>246</v>
      </c>
      <c r="C62" s="40" t="s">
        <v>248</v>
      </c>
      <c r="D62" s="41" t="s">
        <v>249</v>
      </c>
      <c r="E62" s="42">
        <v>3.5999999999999999E-3</v>
      </c>
      <c r="F62" s="42">
        <f>ROUND(0,7)</f>
        <v>0</v>
      </c>
      <c r="G62" s="42">
        <f>SmtRes!CX4</f>
        <v>0</v>
      </c>
      <c r="H62" s="44"/>
      <c r="I62" s="43"/>
      <c r="J62" s="44">
        <f>SmtRes!CZ4</f>
        <v>42458.05</v>
      </c>
      <c r="K62" s="43"/>
      <c r="L62" s="44">
        <f>SmtRes!DF4</f>
        <v>0</v>
      </c>
    </row>
    <row r="63" spans="1:83" ht="42.75" x14ac:dyDescent="0.2">
      <c r="A63" s="40"/>
      <c r="B63" s="40" t="s">
        <v>250</v>
      </c>
      <c r="C63" s="47" t="s">
        <v>252</v>
      </c>
      <c r="D63" s="48" t="s">
        <v>23</v>
      </c>
      <c r="E63" s="49">
        <v>1</v>
      </c>
      <c r="F63" s="49">
        <f>ROUND(0,7)</f>
        <v>0</v>
      </c>
      <c r="G63" s="49">
        <f>SmtRes!CX5</f>
        <v>0</v>
      </c>
      <c r="H63" s="50">
        <f>SmtRes!CZ5</f>
        <v>547.23</v>
      </c>
      <c r="I63" s="51">
        <f>SmtRes!AI5</f>
        <v>1.04</v>
      </c>
      <c r="J63" s="50">
        <f>ROUND(H63*I63, 2)</f>
        <v>569.12</v>
      </c>
      <c r="K63" s="51"/>
      <c r="L63" s="50">
        <f>SmtRes!DF5</f>
        <v>0</v>
      </c>
    </row>
    <row r="64" spans="1:83" ht="15" x14ac:dyDescent="0.2">
      <c r="A64" s="40"/>
      <c r="B64" s="40"/>
      <c r="C64" s="54" t="s">
        <v>328</v>
      </c>
      <c r="D64" s="41"/>
      <c r="E64" s="42"/>
      <c r="F64" s="42"/>
      <c r="G64" s="42"/>
      <c r="H64" s="44"/>
      <c r="I64" s="43"/>
      <c r="J64" s="44"/>
      <c r="K64" s="43"/>
      <c r="L64" s="44">
        <f>L55+L57+L58+L61</f>
        <v>1859.7800000000002</v>
      </c>
    </row>
    <row r="65" spans="1:83" ht="14.25" x14ac:dyDescent="0.2">
      <c r="A65" s="40"/>
      <c r="B65" s="40"/>
      <c r="C65" s="40" t="s">
        <v>329</v>
      </c>
      <c r="D65" s="41"/>
      <c r="E65" s="42"/>
      <c r="F65" s="42"/>
      <c r="G65" s="42"/>
      <c r="H65" s="44"/>
      <c r="I65" s="43"/>
      <c r="J65" s="44"/>
      <c r="K65" s="43"/>
      <c r="L65" s="44">
        <f>SUM(AR54:AR68)+SUM(AS54:AS68)+SUM(AT54:AT68)+SUM(AU54:AU68)+SUM(AV54:AV68)</f>
        <v>1477.5</v>
      </c>
    </row>
    <row r="66" spans="1:83" ht="28.5" x14ac:dyDescent="0.2">
      <c r="A66" s="40"/>
      <c r="B66" s="40" t="s">
        <v>29</v>
      </c>
      <c r="C66" s="40" t="s">
        <v>330</v>
      </c>
      <c r="D66" s="41" t="s">
        <v>275</v>
      </c>
      <c r="E66" s="42">
        <f>Source!BZ28</f>
        <v>111</v>
      </c>
      <c r="F66" s="42"/>
      <c r="G66" s="42">
        <f>Source!AT28</f>
        <v>111</v>
      </c>
      <c r="H66" s="44"/>
      <c r="I66" s="43"/>
      <c r="J66" s="44"/>
      <c r="K66" s="43"/>
      <c r="L66" s="44">
        <f>SUM(AZ54:AZ68)</f>
        <v>1640.03</v>
      </c>
    </row>
    <row r="67" spans="1:83" ht="28.5" x14ac:dyDescent="0.2">
      <c r="A67" s="47"/>
      <c r="B67" s="47" t="s">
        <v>30</v>
      </c>
      <c r="C67" s="47" t="s">
        <v>331</v>
      </c>
      <c r="D67" s="48" t="s">
        <v>275</v>
      </c>
      <c r="E67" s="49">
        <f>Source!CA28</f>
        <v>52</v>
      </c>
      <c r="F67" s="49"/>
      <c r="G67" s="49">
        <f>Source!AU28</f>
        <v>52</v>
      </c>
      <c r="H67" s="50"/>
      <c r="I67" s="51"/>
      <c r="J67" s="50"/>
      <c r="K67" s="51"/>
      <c r="L67" s="50">
        <f>SUM(BA54:BA68)</f>
        <v>768.3</v>
      </c>
    </row>
    <row r="68" spans="1:83" ht="15" x14ac:dyDescent="0.2">
      <c r="C68" s="89" t="s">
        <v>332</v>
      </c>
      <c r="D68" s="89"/>
      <c r="E68" s="89"/>
      <c r="F68" s="89"/>
      <c r="G68" s="89"/>
      <c r="H68" s="89"/>
      <c r="I68" s="90">
        <f>IF(E54&lt;&gt;0,K68/E54, 0)</f>
        <v>4268.1099999999997</v>
      </c>
      <c r="J68" s="90"/>
      <c r="K68" s="90">
        <f>L55+L57+L61+L66+L67+L58</f>
        <v>4268.1099999999997</v>
      </c>
      <c r="L68" s="90"/>
      <c r="AD68">
        <f>ROUND((Source!AT28/100)*((ROUND(SUMIF(SmtRes!AQ1:'SmtRes'!AQ5,"=1",SmtRes!AD1:'SmtRes'!AD5)*Source!I28, 2)+ROUND(SUMIF(SmtRes!AQ1:'SmtRes'!AQ5,"=1",SmtRes!AC1:'SmtRes'!AC5)*Source!I28, 2))), 2)</f>
        <v>1602.94</v>
      </c>
      <c r="AE68">
        <f>ROUND((Source!AU28/100)*((ROUND(SUMIF(SmtRes!AQ1:'SmtRes'!AQ5,"=1",SmtRes!AD1:'SmtRes'!AD5)*Source!I28, 2)+ROUND(SUMIF(SmtRes!AQ1:'SmtRes'!AQ5,"=1",SmtRes!AC1:'SmtRes'!AC5)*Source!I28, 2))), 2)</f>
        <v>750.93</v>
      </c>
      <c r="AN68" s="52">
        <f>L55+L57+L61+L66+L67+L58</f>
        <v>4268.1099999999997</v>
      </c>
      <c r="AO68" s="52">
        <f>L57</f>
        <v>382.28000000000009</v>
      </c>
      <c r="AQ68" t="s">
        <v>333</v>
      </c>
      <c r="AR68" s="52">
        <f>L55</f>
        <v>1228.56</v>
      </c>
      <c r="AT68" s="52">
        <f>L58</f>
        <v>248.94</v>
      </c>
      <c r="AV68" t="s">
        <v>333</v>
      </c>
      <c r="AW68" s="52">
        <f>L61</f>
        <v>0</v>
      </c>
      <c r="AZ68">
        <f>Source!X28</f>
        <v>1640.03</v>
      </c>
      <c r="BA68">
        <f>Source!Y28</f>
        <v>768.3</v>
      </c>
      <c r="CD68">
        <v>2</v>
      </c>
    </row>
    <row r="69" spans="1:83" ht="42.75" x14ac:dyDescent="0.2">
      <c r="A69" s="56" t="s">
        <v>31</v>
      </c>
      <c r="B69" s="47" t="str">
        <f>Source!F29</f>
        <v>Сравнительная таблица предложений</v>
      </c>
      <c r="C69" s="47" t="s">
        <v>334</v>
      </c>
      <c r="D69" s="48" t="str">
        <f>Source!H29</f>
        <v>шт.</v>
      </c>
      <c r="E69" s="49">
        <f>Source!K29</f>
        <v>1</v>
      </c>
      <c r="F69" s="49"/>
      <c r="G69" s="49">
        <f>Source!I29</f>
        <v>1</v>
      </c>
      <c r="H69" s="50"/>
      <c r="I69" s="51"/>
      <c r="J69" s="50">
        <f>Source!AL29</f>
        <v>5737.7</v>
      </c>
      <c r="K69" s="51">
        <f>ROUND(1.02,7)</f>
        <v>1.02</v>
      </c>
      <c r="L69" s="50">
        <f>Source!HG29</f>
        <v>5852.45</v>
      </c>
    </row>
    <row r="70" spans="1:83" ht="15" x14ac:dyDescent="0.2">
      <c r="C70" s="89" t="s">
        <v>332</v>
      </c>
      <c r="D70" s="89"/>
      <c r="E70" s="89"/>
      <c r="F70" s="89"/>
      <c r="G70" s="89"/>
      <c r="H70" s="89"/>
      <c r="I70" s="90">
        <f>IF(E69&lt;&gt;0,K70/E69, 0)</f>
        <v>5852.45</v>
      </c>
      <c r="J70" s="90"/>
      <c r="K70" s="90">
        <f>L69</f>
        <v>5852.45</v>
      </c>
      <c r="L70" s="90"/>
      <c r="AD70">
        <f>ROUND((Source!AT29/100)*((ROUND(ROUND(Source!AO29,2)*Source!I29, 2)+ROUND(ROUND(Source!AN29,2)*Source!I29, 2))), 2)</f>
        <v>0</v>
      </c>
      <c r="AE70">
        <f>ROUND((Source!AU29/100)*((ROUND(ROUND(Source!AO29,2)*Source!I29, 2)+ROUND(ROUND(Source!AN29,2)*Source!I29, 2))), 2)</f>
        <v>0</v>
      </c>
      <c r="AN70" s="52">
        <f>L69</f>
        <v>5852.45</v>
      </c>
      <c r="AO70">
        <f>0</f>
        <v>0</v>
      </c>
      <c r="AQ70" t="s">
        <v>333</v>
      </c>
      <c r="AR70">
        <f>0</f>
        <v>0</v>
      </c>
      <c r="AT70">
        <f>0</f>
        <v>0</v>
      </c>
      <c r="AV70" t="s">
        <v>333</v>
      </c>
      <c r="AW70" s="52">
        <f>L69</f>
        <v>5852.45</v>
      </c>
      <c r="AX70" s="52">
        <f>L69</f>
        <v>5852.45</v>
      </c>
      <c r="AZ70">
        <f>Source!X29</f>
        <v>0</v>
      </c>
      <c r="BA70">
        <f>Source!Y29</f>
        <v>0</v>
      </c>
      <c r="CD70">
        <v>1</v>
      </c>
    </row>
    <row r="71" spans="1:83" ht="42.75" x14ac:dyDescent="0.2">
      <c r="A71" s="38" t="s">
        <v>39</v>
      </c>
      <c r="B71" s="40" t="s">
        <v>335</v>
      </c>
      <c r="C71" s="40" t="str">
        <f>Source!G30</f>
        <v>Устройство бетонной подготовки (Заливка пескобетоном ямы для укрепления реперного знака)</v>
      </c>
      <c r="D71" s="41" t="str">
        <f>Source!H30</f>
        <v>100 м3</v>
      </c>
      <c r="E71" s="42">
        <f>Source!K30</f>
        <v>4.2000000000000002E-4</v>
      </c>
      <c r="F71" s="42"/>
      <c r="G71" s="42">
        <f>Source!I30</f>
        <v>4.2000000000000002E-4</v>
      </c>
      <c r="H71" s="44"/>
      <c r="I71" s="43"/>
      <c r="J71" s="44"/>
      <c r="K71" s="43"/>
      <c r="L71" s="44"/>
    </row>
    <row r="72" spans="1:83" x14ac:dyDescent="0.2">
      <c r="C72" s="57" t="str">
        <f>"Объем: "&amp;Source!I30&amp;"=0,042/"&amp;"100"</f>
        <v>Объем: 0,00042=0,042/100</v>
      </c>
    </row>
    <row r="73" spans="1:83" ht="15" x14ac:dyDescent="0.2">
      <c r="A73" s="39"/>
      <c r="B73" s="42">
        <v>1</v>
      </c>
      <c r="C73" s="39" t="s">
        <v>323</v>
      </c>
      <c r="D73" s="41" t="s">
        <v>238</v>
      </c>
      <c r="E73" s="45"/>
      <c r="F73" s="42"/>
      <c r="G73" s="42">
        <f>Source!U30</f>
        <v>5.67E-2</v>
      </c>
      <c r="H73" s="42"/>
      <c r="I73" s="42"/>
      <c r="J73" s="42"/>
      <c r="K73" s="42"/>
      <c r="L73" s="46">
        <f>SUM(L74:L74)-SUMIF(CE74:CE74, 1, L74:L74)</f>
        <v>33.299999999999997</v>
      </c>
    </row>
    <row r="74" spans="1:83" ht="14.25" x14ac:dyDescent="0.2">
      <c r="A74" s="40"/>
      <c r="B74" s="40" t="s">
        <v>253</v>
      </c>
      <c r="C74" s="40" t="s">
        <v>254</v>
      </c>
      <c r="D74" s="41" t="s">
        <v>238</v>
      </c>
      <c r="E74" s="42">
        <v>135</v>
      </c>
      <c r="F74" s="42"/>
      <c r="G74" s="42">
        <f>SmtRes!CX6</f>
        <v>5.67E-2</v>
      </c>
      <c r="H74" s="44"/>
      <c r="I74" s="43"/>
      <c r="J74" s="44">
        <f>SmtRes!CZ6</f>
        <v>587.34</v>
      </c>
      <c r="K74" s="43"/>
      <c r="L74" s="44">
        <f>SmtRes!DI6</f>
        <v>33.299999999999997</v>
      </c>
    </row>
    <row r="75" spans="1:83" ht="15" x14ac:dyDescent="0.2">
      <c r="A75" s="39"/>
      <c r="B75" s="42">
        <v>2</v>
      </c>
      <c r="C75" s="39" t="s">
        <v>324</v>
      </c>
      <c r="D75" s="41"/>
      <c r="E75" s="45"/>
      <c r="F75" s="42"/>
      <c r="G75" s="42"/>
      <c r="H75" s="42"/>
      <c r="I75" s="42"/>
      <c r="J75" s="42"/>
      <c r="K75" s="42"/>
      <c r="L75" s="46">
        <f>SUM(L76:L81)-SUMIF(CE76:CE81, 1, L76:L81)</f>
        <v>7.9200000000000053</v>
      </c>
    </row>
    <row r="76" spans="1:83" ht="15" x14ac:dyDescent="0.2">
      <c r="A76" s="39"/>
      <c r="B76" s="42"/>
      <c r="C76" s="39" t="s">
        <v>326</v>
      </c>
      <c r="D76" s="41" t="s">
        <v>238</v>
      </c>
      <c r="E76" s="45"/>
      <c r="F76" s="42"/>
      <c r="G76" s="42">
        <f>Source!V30</f>
        <v>7.6103999999999998E-3</v>
      </c>
      <c r="H76" s="42"/>
      <c r="I76" s="42"/>
      <c r="J76" s="42"/>
      <c r="K76" s="42"/>
      <c r="L76" s="46">
        <f>SUMIF(CE77:CE81, 1, L77:L81)</f>
        <v>7.37</v>
      </c>
      <c r="CE76">
        <v>1</v>
      </c>
    </row>
    <row r="77" spans="1:83" ht="28.5" x14ac:dyDescent="0.2">
      <c r="A77" s="40"/>
      <c r="B77" s="40" t="s">
        <v>255</v>
      </c>
      <c r="C77" s="40" t="s">
        <v>257</v>
      </c>
      <c r="D77" s="41" t="s">
        <v>244</v>
      </c>
      <c r="E77" s="42">
        <v>18</v>
      </c>
      <c r="F77" s="42"/>
      <c r="G77" s="42">
        <f>SmtRes!CX8</f>
        <v>7.5599999999999999E-3</v>
      </c>
      <c r="H77" s="44"/>
      <c r="I77" s="43"/>
      <c r="J77" s="44">
        <f>SmtRes!CZ8</f>
        <v>1039.32</v>
      </c>
      <c r="K77" s="43"/>
      <c r="L77" s="44">
        <f>SmtRes!DG8</f>
        <v>7.86</v>
      </c>
    </row>
    <row r="78" spans="1:83" ht="28.5" x14ac:dyDescent="0.2">
      <c r="A78" s="40"/>
      <c r="B78" s="40" t="s">
        <v>258</v>
      </c>
      <c r="C78" s="40" t="s">
        <v>336</v>
      </c>
      <c r="D78" s="41" t="s">
        <v>238</v>
      </c>
      <c r="E78" s="42">
        <f>SmtRes!DO8*SmtRes!AT8</f>
        <v>18</v>
      </c>
      <c r="F78" s="42"/>
      <c r="G78" s="42">
        <f>ROUND(E78*G71, 7)</f>
        <v>7.5599999999999999E-3</v>
      </c>
      <c r="H78" s="44"/>
      <c r="I78" s="43"/>
      <c r="J78" s="44">
        <f>ROUND(SmtRes!AG8/SmtRes!DO8, 2)</f>
        <v>969.91</v>
      </c>
      <c r="K78" s="43"/>
      <c r="L78" s="44">
        <f>SmtRes!DH8</f>
        <v>7.33</v>
      </c>
      <c r="CE78">
        <v>1</v>
      </c>
    </row>
    <row r="79" spans="1:83" ht="14.25" x14ac:dyDescent="0.2">
      <c r="A79" s="40"/>
      <c r="B79" s="40" t="s">
        <v>259</v>
      </c>
      <c r="C79" s="40" t="s">
        <v>261</v>
      </c>
      <c r="D79" s="41" t="s">
        <v>244</v>
      </c>
      <c r="E79" s="42">
        <v>5.93</v>
      </c>
      <c r="F79" s="42"/>
      <c r="G79" s="42">
        <f>SmtRes!CX9</f>
        <v>2.4905999999999999E-3</v>
      </c>
      <c r="H79" s="44">
        <f>SmtRes!CZ9</f>
        <v>8.5399999999999991</v>
      </c>
      <c r="I79" s="43">
        <f>SmtRes!AJ9</f>
        <v>1.45</v>
      </c>
      <c r="J79" s="44">
        <f>ROUND(H79*I79, 2)</f>
        <v>12.38</v>
      </c>
      <c r="K79" s="43"/>
      <c r="L79" s="44">
        <f>SmtRes!DG9</f>
        <v>0.03</v>
      </c>
    </row>
    <row r="80" spans="1:83" ht="28.5" x14ac:dyDescent="0.2">
      <c r="A80" s="40"/>
      <c r="B80" s="40" t="s">
        <v>262</v>
      </c>
      <c r="C80" s="40" t="s">
        <v>264</v>
      </c>
      <c r="D80" s="41" t="s">
        <v>244</v>
      </c>
      <c r="E80" s="42">
        <v>0.12</v>
      </c>
      <c r="F80" s="42"/>
      <c r="G80" s="42">
        <f>SmtRes!CX10</f>
        <v>5.0399999999999999E-5</v>
      </c>
      <c r="H80" s="44"/>
      <c r="I80" s="43"/>
      <c r="J80" s="44">
        <f>SmtRes!CZ10</f>
        <v>643.29</v>
      </c>
      <c r="K80" s="43"/>
      <c r="L80" s="44">
        <f>SmtRes!DG10</f>
        <v>0.03</v>
      </c>
    </row>
    <row r="81" spans="1:83" ht="28.5" x14ac:dyDescent="0.2">
      <c r="A81" s="40"/>
      <c r="B81" s="40" t="s">
        <v>265</v>
      </c>
      <c r="C81" s="40" t="s">
        <v>337</v>
      </c>
      <c r="D81" s="41" t="s">
        <v>238</v>
      </c>
      <c r="E81" s="42">
        <f>SmtRes!DO10*SmtRes!AT10</f>
        <v>0.12</v>
      </c>
      <c r="F81" s="42"/>
      <c r="G81" s="42">
        <f>ROUND(E81*G71, 7)</f>
        <v>5.0399999999999999E-5</v>
      </c>
      <c r="H81" s="44"/>
      <c r="I81" s="43"/>
      <c r="J81" s="44">
        <f>ROUND(SmtRes!AG10/SmtRes!DO10, 2)</f>
        <v>722.05</v>
      </c>
      <c r="K81" s="43"/>
      <c r="L81" s="44">
        <f>SmtRes!DH10</f>
        <v>0.04</v>
      </c>
      <c r="CE81">
        <v>1</v>
      </c>
    </row>
    <row r="82" spans="1:83" ht="15" x14ac:dyDescent="0.2">
      <c r="A82" s="39"/>
      <c r="B82" s="42">
        <v>4</v>
      </c>
      <c r="C82" s="39" t="s">
        <v>327</v>
      </c>
      <c r="D82" s="41"/>
      <c r="E82" s="45"/>
      <c r="F82" s="42"/>
      <c r="G82" s="42"/>
      <c r="H82" s="42"/>
      <c r="I82" s="42"/>
      <c r="J82" s="42"/>
      <c r="K82" s="42"/>
      <c r="L82" s="46">
        <f>SUM(L83:L84)-SUMIF(CE83:CE84, 1, L83:L84)</f>
        <v>1.47</v>
      </c>
    </row>
    <row r="83" spans="1:83" ht="14.25" x14ac:dyDescent="0.2">
      <c r="A83" s="40"/>
      <c r="B83" s="40" t="s">
        <v>266</v>
      </c>
      <c r="C83" s="40" t="s">
        <v>268</v>
      </c>
      <c r="D83" s="41" t="s">
        <v>52</v>
      </c>
      <c r="E83" s="42">
        <v>1.75</v>
      </c>
      <c r="F83" s="42"/>
      <c r="G83" s="42">
        <f>SmtRes!CX11</f>
        <v>7.3499999999999998E-4</v>
      </c>
      <c r="H83" s="44">
        <f>SmtRes!CZ11</f>
        <v>35.71</v>
      </c>
      <c r="I83" s="43">
        <f>SmtRes!AI11</f>
        <v>1.53</v>
      </c>
      <c r="J83" s="44">
        <f>ROUND(H83*I83, 2)</f>
        <v>54.64</v>
      </c>
      <c r="K83" s="43"/>
      <c r="L83" s="44">
        <f>SmtRes!DF11</f>
        <v>0.04</v>
      </c>
    </row>
    <row r="84" spans="1:83" ht="28.5" x14ac:dyDescent="0.2">
      <c r="A84" s="40"/>
      <c r="B84" s="40" t="s">
        <v>269</v>
      </c>
      <c r="C84" s="47" t="s">
        <v>271</v>
      </c>
      <c r="D84" s="48" t="s">
        <v>272</v>
      </c>
      <c r="E84" s="49">
        <v>250</v>
      </c>
      <c r="F84" s="49"/>
      <c r="G84" s="49">
        <f>SmtRes!CX12</f>
        <v>0.105</v>
      </c>
      <c r="H84" s="50">
        <f>SmtRes!CZ12</f>
        <v>12.83</v>
      </c>
      <c r="I84" s="51">
        <f>SmtRes!AI12</f>
        <v>1.06</v>
      </c>
      <c r="J84" s="50">
        <f>ROUND(H84*I84, 2)</f>
        <v>13.6</v>
      </c>
      <c r="K84" s="51"/>
      <c r="L84" s="50">
        <f>SmtRes!DF12</f>
        <v>1.43</v>
      </c>
    </row>
    <row r="85" spans="1:83" ht="15" x14ac:dyDescent="0.2">
      <c r="A85" s="40"/>
      <c r="B85" s="40"/>
      <c r="C85" s="54" t="s">
        <v>328</v>
      </c>
      <c r="D85" s="41"/>
      <c r="E85" s="42"/>
      <c r="F85" s="42"/>
      <c r="G85" s="42"/>
      <c r="H85" s="44"/>
      <c r="I85" s="43"/>
      <c r="J85" s="44"/>
      <c r="K85" s="43"/>
      <c r="L85" s="44">
        <f>L73+L75+L76+L82</f>
        <v>50.059999999999995</v>
      </c>
    </row>
    <row r="86" spans="1:83" ht="42.75" x14ac:dyDescent="0.2">
      <c r="A86" s="38" t="s">
        <v>338</v>
      </c>
      <c r="B86" s="40" t="str">
        <f>Source!F32</f>
        <v>04.1.02.05-0114</v>
      </c>
      <c r="C86" s="40" t="str">
        <f>Source!G32</f>
        <v>Смеси бетонные тяжелого бетона (БСТ) на щебне из гравия, класс В7,5, F(1)100, W2</v>
      </c>
      <c r="D86" s="41" t="str">
        <f>Source!H32</f>
        <v>м3</v>
      </c>
      <c r="E86" s="42">
        <f>SmtRes!AT14</f>
        <v>102</v>
      </c>
      <c r="F86" s="42"/>
      <c r="G86" s="42">
        <f>Source!I32</f>
        <v>4.2840000000000003E-2</v>
      </c>
      <c r="H86" s="44">
        <f>Source!AL32+Source!AO32+Source!AM32+Source!AN32</f>
        <v>4242.28</v>
      </c>
      <c r="I86" s="43">
        <f>IF(Source!BC32&lt;&gt; 0, Source!BC32, 1)</f>
        <v>1.36</v>
      </c>
      <c r="J86" s="44">
        <f>ROUND(H86*I86, 2)</f>
        <v>5769.5</v>
      </c>
      <c r="K86" s="43"/>
      <c r="L86" s="44">
        <f>Source!P32</f>
        <v>247.17</v>
      </c>
      <c r="AD86">
        <f>ROUND((Source!AT32/100)*((ROUND(ROUND(Source!AO32,2)*Source!I32, 2)+ROUND(ROUND(Source!AN32,2)*Source!I32, 2))), 2)</f>
        <v>0</v>
      </c>
      <c r="AE86">
        <f>ROUND((Source!AU32/100)*((ROUND(ROUND(Source!AO32,2)*Source!I32, 2)+ROUND(ROUND(Source!AN32,2)*Source!I32, 2))), 2)</f>
        <v>0</v>
      </c>
      <c r="AN86">
        <f>L86</f>
        <v>247.17</v>
      </c>
      <c r="AW86">
        <f>L86</f>
        <v>247.17</v>
      </c>
      <c r="AZ86">
        <f>Source!X32</f>
        <v>0</v>
      </c>
      <c r="BA86">
        <f>Source!Y32</f>
        <v>0</v>
      </c>
      <c r="CD86">
        <v>1</v>
      </c>
    </row>
    <row r="87" spans="1:83" ht="14.25" x14ac:dyDescent="0.2">
      <c r="A87" s="40"/>
      <c r="B87" s="40"/>
      <c r="C87" s="40" t="s">
        <v>329</v>
      </c>
      <c r="D87" s="41"/>
      <c r="E87" s="42"/>
      <c r="F87" s="42"/>
      <c r="G87" s="42"/>
      <c r="H87" s="44"/>
      <c r="I87" s="43"/>
      <c r="J87" s="44"/>
      <c r="K87" s="43"/>
      <c r="L87" s="44">
        <f>SUM(AR71:AR90)+SUM(AS71:AS90)+SUM(AT71:AT90)+SUM(AU71:AU90)+SUM(AV71:AV90)</f>
        <v>40.669999999999995</v>
      </c>
    </row>
    <row r="88" spans="1:83" ht="42.75" x14ac:dyDescent="0.2">
      <c r="A88" s="40"/>
      <c r="B88" s="40" t="s">
        <v>47</v>
      </c>
      <c r="C88" s="40" t="s">
        <v>339</v>
      </c>
      <c r="D88" s="41" t="s">
        <v>275</v>
      </c>
      <c r="E88" s="42">
        <f>Source!BZ30</f>
        <v>102</v>
      </c>
      <c r="F88" s="42"/>
      <c r="G88" s="42">
        <f>Source!AT30</f>
        <v>102</v>
      </c>
      <c r="H88" s="44"/>
      <c r="I88" s="43"/>
      <c r="J88" s="44"/>
      <c r="K88" s="43"/>
      <c r="L88" s="44">
        <f>SUM(AZ71:AZ90)</f>
        <v>41.48</v>
      </c>
    </row>
    <row r="89" spans="1:83" ht="42.75" x14ac:dyDescent="0.2">
      <c r="A89" s="47"/>
      <c r="B89" s="47" t="s">
        <v>48</v>
      </c>
      <c r="C89" s="47" t="s">
        <v>340</v>
      </c>
      <c r="D89" s="48" t="s">
        <v>275</v>
      </c>
      <c r="E89" s="49">
        <f>Source!CA30</f>
        <v>58</v>
      </c>
      <c r="F89" s="49"/>
      <c r="G89" s="49">
        <f>Source!AU30</f>
        <v>58</v>
      </c>
      <c r="H89" s="50"/>
      <c r="I89" s="51"/>
      <c r="J89" s="50"/>
      <c r="K89" s="51"/>
      <c r="L89" s="50">
        <f>SUM(BA71:BA90)</f>
        <v>23.59</v>
      </c>
    </row>
    <row r="90" spans="1:83" ht="15" x14ac:dyDescent="0.2">
      <c r="C90" s="89" t="s">
        <v>332</v>
      </c>
      <c r="D90" s="89"/>
      <c r="E90" s="89"/>
      <c r="F90" s="89"/>
      <c r="G90" s="89"/>
      <c r="H90" s="89"/>
      <c r="I90" s="90">
        <f>IF(E71&lt;&gt;0,K90/E71, 0)</f>
        <v>862619.04761904746</v>
      </c>
      <c r="J90" s="90"/>
      <c r="K90" s="90">
        <f>L73+L75+L82+L88+L89+L76+SUM(L86:L86)</f>
        <v>362.29999999999995</v>
      </c>
      <c r="L90" s="90"/>
      <c r="AD90">
        <f>ROUND((Source!AT30/100)*((ROUND(SUMIF(SmtRes!AQ6:'SmtRes'!AQ14,"=1",SmtRes!AD6:'SmtRes'!AD14)*Source!I30, 2)+ROUND(SUMIF(SmtRes!AQ6:'SmtRes'!AQ14,"=1",SmtRes!AC6:'SmtRes'!AC14)*Source!I30, 2))), 2)</f>
        <v>0.98</v>
      </c>
      <c r="AE90">
        <f>ROUND((Source!AU30/100)*((ROUND(SUMIF(SmtRes!AQ6:'SmtRes'!AQ14,"=1",SmtRes!AD6:'SmtRes'!AD14)*Source!I30, 2)+ROUND(SUMIF(SmtRes!AQ6:'SmtRes'!AQ14,"=1",SmtRes!AC6:'SmtRes'!AC14)*Source!I30, 2))), 2)</f>
        <v>0.56000000000000005</v>
      </c>
      <c r="AN90" s="52">
        <f>L73+L75+L82+L88+L89+L76</f>
        <v>115.13</v>
      </c>
      <c r="AO90" s="52">
        <f>L75</f>
        <v>7.9200000000000053</v>
      </c>
      <c r="AQ90" t="s">
        <v>333</v>
      </c>
      <c r="AR90" s="52">
        <f>L73</f>
        <v>33.299999999999997</v>
      </c>
      <c r="AT90" s="52">
        <f>L76</f>
        <v>7.37</v>
      </c>
      <c r="AV90" t="s">
        <v>333</v>
      </c>
      <c r="AW90" s="52">
        <f>L82</f>
        <v>1.47</v>
      </c>
      <c r="AZ90">
        <f>Source!X30</f>
        <v>41.48</v>
      </c>
      <c r="BA90">
        <f>Source!Y30</f>
        <v>23.59</v>
      </c>
      <c r="CD90">
        <v>1</v>
      </c>
    </row>
    <row r="92" spans="1:83" ht="15" hidden="1" x14ac:dyDescent="0.2">
      <c r="A92" s="59"/>
      <c r="B92" s="60"/>
      <c r="C92" s="105" t="s">
        <v>341</v>
      </c>
      <c r="D92" s="105"/>
      <c r="E92" s="105"/>
      <c r="F92" s="105"/>
      <c r="G92" s="105"/>
      <c r="H92" s="105"/>
      <c r="I92" s="46"/>
      <c r="J92" s="59"/>
      <c r="K92" s="61"/>
      <c r="L92" s="46">
        <f>L94+L95+L101+L105</f>
        <v>8009.46</v>
      </c>
    </row>
    <row r="93" spans="1:83" ht="14.25" hidden="1" x14ac:dyDescent="0.2">
      <c r="A93" s="55"/>
      <c r="B93" s="58"/>
      <c r="C93" s="104" t="s">
        <v>342</v>
      </c>
      <c r="D93" s="103"/>
      <c r="E93" s="103"/>
      <c r="F93" s="103"/>
      <c r="G93" s="103"/>
      <c r="H93" s="103"/>
      <c r="I93" s="44"/>
      <c r="J93" s="55"/>
      <c r="K93" s="42"/>
      <c r="L93" s="44"/>
    </row>
    <row r="94" spans="1:83" ht="14.25" hidden="1" x14ac:dyDescent="0.2">
      <c r="A94" s="55"/>
      <c r="B94" s="58"/>
      <c r="C94" s="103" t="s">
        <v>343</v>
      </c>
      <c r="D94" s="103"/>
      <c r="E94" s="103"/>
      <c r="F94" s="103"/>
      <c r="G94" s="103"/>
      <c r="H94" s="103"/>
      <c r="I94" s="44"/>
      <c r="J94" s="55"/>
      <c r="K94" s="42"/>
      <c r="L94" s="44">
        <f>SUM(AR53:AR90)</f>
        <v>1261.8599999999999</v>
      </c>
    </row>
    <row r="95" spans="1:83" ht="14.25" hidden="1" x14ac:dyDescent="0.2">
      <c r="A95" s="55"/>
      <c r="B95" s="58"/>
      <c r="C95" s="103" t="s">
        <v>344</v>
      </c>
      <c r="D95" s="103"/>
      <c r="E95" s="103"/>
      <c r="F95" s="103"/>
      <c r="G95" s="103"/>
      <c r="H95" s="103"/>
      <c r="I95" s="44"/>
      <c r="J95" s="55"/>
      <c r="K95" s="42"/>
      <c r="L95" s="44">
        <f>L97+L100+L99</f>
        <v>646.5100000000001</v>
      </c>
    </row>
    <row r="96" spans="1:83" ht="14.25" hidden="1" x14ac:dyDescent="0.2">
      <c r="A96" s="55"/>
      <c r="B96" s="58"/>
      <c r="C96" s="104" t="s">
        <v>345</v>
      </c>
      <c r="D96" s="103"/>
      <c r="E96" s="103"/>
      <c r="F96" s="103"/>
      <c r="G96" s="103"/>
      <c r="H96" s="103"/>
      <c r="I96" s="44"/>
      <c r="J96" s="55"/>
      <c r="K96" s="42"/>
      <c r="L96" s="44"/>
    </row>
    <row r="97" spans="1:12" ht="14.25" hidden="1" x14ac:dyDescent="0.2">
      <c r="A97" s="55"/>
      <c r="B97" s="58"/>
      <c r="C97" s="103" t="s">
        <v>344</v>
      </c>
      <c r="D97" s="103"/>
      <c r="E97" s="103"/>
      <c r="F97" s="103"/>
      <c r="G97" s="103"/>
      <c r="H97" s="103"/>
      <c r="I97" s="44"/>
      <c r="J97" s="55"/>
      <c r="K97" s="42"/>
      <c r="L97" s="44">
        <f>SUM(AO53:AO90)</f>
        <v>390.2000000000001</v>
      </c>
    </row>
    <row r="98" spans="1:12" ht="14.25" hidden="1" x14ac:dyDescent="0.2">
      <c r="A98" s="55"/>
      <c r="B98" s="58"/>
      <c r="C98" s="104" t="s">
        <v>346</v>
      </c>
      <c r="D98" s="103"/>
      <c r="E98" s="103"/>
      <c r="F98" s="103"/>
      <c r="G98" s="103"/>
      <c r="H98" s="103"/>
      <c r="I98" s="44"/>
      <c r="J98" s="55"/>
      <c r="K98" s="42"/>
      <c r="L98" s="44"/>
    </row>
    <row r="99" spans="1:12" ht="14.25" hidden="1" x14ac:dyDescent="0.2">
      <c r="A99" s="55"/>
      <c r="B99" s="58"/>
      <c r="C99" s="103" t="s">
        <v>365</v>
      </c>
      <c r="D99" s="103"/>
      <c r="E99" s="103"/>
      <c r="F99" s="103"/>
      <c r="G99" s="103"/>
      <c r="H99" s="103"/>
      <c r="I99" s="44"/>
      <c r="J99" s="55"/>
      <c r="K99" s="42"/>
      <c r="L99" s="44">
        <f>SUM(AT53:AT90)</f>
        <v>256.31</v>
      </c>
    </row>
    <row r="100" spans="1:12" ht="14.25" hidden="1" x14ac:dyDescent="0.2">
      <c r="A100" s="55"/>
      <c r="B100" s="58"/>
      <c r="C100" s="103" t="s">
        <v>347</v>
      </c>
      <c r="D100" s="103"/>
      <c r="E100" s="103"/>
      <c r="F100" s="103"/>
      <c r="G100" s="103"/>
      <c r="H100" s="103"/>
      <c r="I100" s="44"/>
      <c r="J100" s="55"/>
      <c r="K100" s="42"/>
      <c r="L100" s="44">
        <f>SUM(AV53:AV90)</f>
        <v>0</v>
      </c>
    </row>
    <row r="101" spans="1:12" ht="14.25" hidden="1" x14ac:dyDescent="0.2">
      <c r="A101" s="55"/>
      <c r="B101" s="58"/>
      <c r="C101" s="103" t="s">
        <v>348</v>
      </c>
      <c r="D101" s="103"/>
      <c r="E101" s="103"/>
      <c r="F101" s="103"/>
      <c r="G101" s="103"/>
      <c r="H101" s="103"/>
      <c r="I101" s="44"/>
      <c r="J101" s="55"/>
      <c r="K101" s="42"/>
      <c r="L101" s="44">
        <f>L103+L104</f>
        <v>6101.09</v>
      </c>
    </row>
    <row r="102" spans="1:12" ht="14.25" hidden="1" x14ac:dyDescent="0.2">
      <c r="A102" s="55"/>
      <c r="B102" s="58"/>
      <c r="C102" s="104" t="s">
        <v>345</v>
      </c>
      <c r="D102" s="103"/>
      <c r="E102" s="103"/>
      <c r="F102" s="103"/>
      <c r="G102" s="103"/>
      <c r="H102" s="103"/>
      <c r="I102" s="44"/>
      <c r="J102" s="55"/>
      <c r="K102" s="42"/>
      <c r="L102" s="44"/>
    </row>
    <row r="103" spans="1:12" ht="14.25" hidden="1" x14ac:dyDescent="0.2">
      <c r="A103" s="55"/>
      <c r="B103" s="58"/>
      <c r="C103" s="103" t="s">
        <v>349</v>
      </c>
      <c r="D103" s="103"/>
      <c r="E103" s="103"/>
      <c r="F103" s="103"/>
      <c r="G103" s="103"/>
      <c r="H103" s="103"/>
      <c r="I103" s="44"/>
      <c r="J103" s="55"/>
      <c r="K103" s="42"/>
      <c r="L103" s="44">
        <f>SUM(AW53:AW90)-SUM(BK53:BK90)</f>
        <v>6101.09</v>
      </c>
    </row>
    <row r="104" spans="1:12" ht="14.25" hidden="1" x14ac:dyDescent="0.2">
      <c r="A104" s="55"/>
      <c r="B104" s="58"/>
      <c r="C104" s="103" t="s">
        <v>350</v>
      </c>
      <c r="D104" s="103"/>
      <c r="E104" s="103"/>
      <c r="F104" s="103"/>
      <c r="G104" s="103"/>
      <c r="H104" s="103"/>
      <c r="I104" s="44"/>
      <c r="J104" s="55"/>
      <c r="K104" s="42"/>
      <c r="L104" s="44">
        <f>SUM(BC53:BC90)</f>
        <v>0</v>
      </c>
    </row>
    <row r="105" spans="1:12" ht="14.25" hidden="1" x14ac:dyDescent="0.2">
      <c r="A105" s="55"/>
      <c r="B105" s="58"/>
      <c r="C105" s="103" t="s">
        <v>351</v>
      </c>
      <c r="D105" s="103"/>
      <c r="E105" s="103"/>
      <c r="F105" s="103"/>
      <c r="G105" s="103"/>
      <c r="H105" s="103"/>
      <c r="I105" s="44"/>
      <c r="J105" s="55"/>
      <c r="K105" s="42"/>
      <c r="L105" s="44">
        <f>SUM(BB53:BB90)</f>
        <v>0</v>
      </c>
    </row>
    <row r="106" spans="1:12" ht="14.25" hidden="1" x14ac:dyDescent="0.2">
      <c r="A106" s="55"/>
      <c r="B106" s="58"/>
      <c r="C106" s="103" t="s">
        <v>352</v>
      </c>
      <c r="D106" s="103"/>
      <c r="E106" s="103"/>
      <c r="F106" s="103"/>
      <c r="G106" s="103"/>
      <c r="H106" s="103"/>
      <c r="I106" s="44"/>
      <c r="J106" s="55"/>
      <c r="K106" s="42"/>
      <c r="L106" s="44">
        <f>SUM(AR53:AR90)+SUM(AT53:AT90)+SUM(AV53:AV90)</f>
        <v>1518.1699999999998</v>
      </c>
    </row>
    <row r="107" spans="1:12" ht="14.25" hidden="1" x14ac:dyDescent="0.2">
      <c r="A107" s="55"/>
      <c r="B107" s="58"/>
      <c r="C107" s="103" t="s">
        <v>353</v>
      </c>
      <c r="D107" s="103"/>
      <c r="E107" s="103"/>
      <c r="F107" s="103"/>
      <c r="G107" s="103"/>
      <c r="H107" s="103"/>
      <c r="I107" s="44"/>
      <c r="J107" s="55"/>
      <c r="K107" s="42"/>
      <c r="L107" s="44">
        <f>SUM(AZ53:AZ90)</f>
        <v>1681.51</v>
      </c>
    </row>
    <row r="108" spans="1:12" ht="14.25" hidden="1" x14ac:dyDescent="0.2">
      <c r="A108" s="55"/>
      <c r="B108" s="58"/>
      <c r="C108" s="103" t="s">
        <v>354</v>
      </c>
      <c r="D108" s="103"/>
      <c r="E108" s="103"/>
      <c r="F108" s="103"/>
      <c r="G108" s="103"/>
      <c r="H108" s="103"/>
      <c r="I108" s="44"/>
      <c r="J108" s="55"/>
      <c r="K108" s="42"/>
      <c r="L108" s="44">
        <f>SUM(BA53:BA90)</f>
        <v>791.89</v>
      </c>
    </row>
    <row r="109" spans="1:12" ht="14.25" hidden="1" x14ac:dyDescent="0.2">
      <c r="A109" s="55"/>
      <c r="B109" s="58"/>
      <c r="C109" s="103" t="s">
        <v>355</v>
      </c>
      <c r="D109" s="103"/>
      <c r="E109" s="103"/>
      <c r="F109" s="103"/>
      <c r="G109" s="103"/>
      <c r="H109" s="103"/>
      <c r="I109" s="44"/>
      <c r="J109" s="55"/>
      <c r="K109" s="42"/>
      <c r="L109" s="44">
        <f>L111+L112</f>
        <v>0</v>
      </c>
    </row>
    <row r="110" spans="1:12" ht="14.25" hidden="1" x14ac:dyDescent="0.2">
      <c r="A110" s="55"/>
      <c r="B110" s="58"/>
      <c r="C110" s="104" t="s">
        <v>342</v>
      </c>
      <c r="D110" s="103"/>
      <c r="E110" s="103"/>
      <c r="F110" s="103"/>
      <c r="G110" s="103"/>
      <c r="H110" s="103"/>
      <c r="I110" s="44"/>
      <c r="J110" s="55"/>
      <c r="K110" s="42"/>
      <c r="L110" s="44"/>
    </row>
    <row r="111" spans="1:12" ht="14.25" hidden="1" x14ac:dyDescent="0.2">
      <c r="A111" s="55"/>
      <c r="B111" s="58"/>
      <c r="C111" s="103" t="s">
        <v>356</v>
      </c>
      <c r="D111" s="103"/>
      <c r="E111" s="103"/>
      <c r="F111" s="103"/>
      <c r="G111" s="103"/>
      <c r="H111" s="103"/>
      <c r="I111" s="44"/>
      <c r="J111" s="55"/>
      <c r="K111" s="42"/>
      <c r="L111" s="44">
        <f>SUM(BK53:BK90)</f>
        <v>0</v>
      </c>
    </row>
    <row r="112" spans="1:12" ht="14.25" hidden="1" x14ac:dyDescent="0.2">
      <c r="A112" s="55"/>
      <c r="B112" s="58"/>
      <c r="C112" s="103" t="s">
        <v>357</v>
      </c>
      <c r="D112" s="103"/>
      <c r="E112" s="103"/>
      <c r="F112" s="103"/>
      <c r="G112" s="103"/>
      <c r="H112" s="103"/>
      <c r="I112" s="44"/>
      <c r="J112" s="55"/>
      <c r="K112" s="42"/>
      <c r="L112" s="44">
        <f>SUM(BD53:BD90)</f>
        <v>0</v>
      </c>
    </row>
    <row r="113" spans="1:98" ht="14.25" hidden="1" x14ac:dyDescent="0.2">
      <c r="A113" s="55"/>
      <c r="B113" s="58"/>
      <c r="C113" s="103" t="s">
        <v>358</v>
      </c>
      <c r="D113" s="103"/>
      <c r="E113" s="103"/>
      <c r="F113" s="103"/>
      <c r="G113" s="103"/>
      <c r="H113" s="103"/>
      <c r="I113" s="44"/>
      <c r="J113" s="55"/>
      <c r="K113" s="42"/>
      <c r="L113" s="44"/>
    </row>
    <row r="114" spans="1:98" ht="14.25" hidden="1" x14ac:dyDescent="0.2">
      <c r="A114" s="55"/>
      <c r="B114" s="58"/>
      <c r="C114" s="103" t="s">
        <v>358</v>
      </c>
      <c r="D114" s="103"/>
      <c r="E114" s="103"/>
      <c r="F114" s="103"/>
      <c r="G114" s="103"/>
      <c r="H114" s="103"/>
      <c r="I114" s="44"/>
      <c r="J114" s="55"/>
      <c r="K114" s="42"/>
      <c r="L114" s="44">
        <f>SUM(BQ53:BQ90)</f>
        <v>0</v>
      </c>
    </row>
    <row r="115" spans="1:98" ht="14.25" hidden="1" x14ac:dyDescent="0.2">
      <c r="A115" s="55"/>
      <c r="B115" s="58"/>
      <c r="C115" s="103" t="s">
        <v>359</v>
      </c>
      <c r="D115" s="103"/>
      <c r="E115" s="103"/>
      <c r="F115" s="103"/>
      <c r="G115" s="103"/>
      <c r="H115" s="103"/>
      <c r="I115" s="44"/>
      <c r="J115" s="55"/>
      <c r="K115" s="42"/>
      <c r="L115" s="44">
        <f>SUM(BO53:BO90)</f>
        <v>0</v>
      </c>
    </row>
    <row r="116" spans="1:98" ht="15" hidden="1" x14ac:dyDescent="0.2">
      <c r="A116" s="59"/>
      <c r="B116" s="60"/>
      <c r="C116" s="105" t="s">
        <v>112</v>
      </c>
      <c r="D116" s="105"/>
      <c r="E116" s="105"/>
      <c r="F116" s="105"/>
      <c r="G116" s="105"/>
      <c r="H116" s="105"/>
      <c r="I116" s="46"/>
      <c r="J116" s="59"/>
      <c r="K116" s="61"/>
      <c r="L116" s="46">
        <f>L92+L107+L108+L109+L114+L115</f>
        <v>10482.859999999999</v>
      </c>
    </row>
    <row r="117" spans="1:98" ht="14.25" hidden="1" x14ac:dyDescent="0.2">
      <c r="A117" s="55"/>
      <c r="B117" s="58"/>
      <c r="C117" s="104" t="s">
        <v>360</v>
      </c>
      <c r="D117" s="103"/>
      <c r="E117" s="103"/>
      <c r="F117" s="103"/>
      <c r="G117" s="103"/>
      <c r="H117" s="103"/>
      <c r="I117" s="44"/>
      <c r="J117" s="55"/>
      <c r="K117" s="42"/>
      <c r="L117" s="44"/>
    </row>
    <row r="118" spans="1:98" ht="14.25" hidden="1" x14ac:dyDescent="0.2">
      <c r="A118" s="55"/>
      <c r="B118" s="58"/>
      <c r="C118" s="103" t="s">
        <v>361</v>
      </c>
      <c r="D118" s="103"/>
      <c r="E118" s="103"/>
      <c r="F118" s="103"/>
      <c r="G118" s="103"/>
      <c r="H118" s="103"/>
      <c r="I118" s="44"/>
      <c r="J118" s="55"/>
      <c r="K118" s="42"/>
      <c r="L118" s="44">
        <f>SUM(AX53:AX90)</f>
        <v>5852.45</v>
      </c>
    </row>
    <row r="119" spans="1:98" ht="14.25" hidden="1" x14ac:dyDescent="0.2">
      <c r="A119" s="55"/>
      <c r="B119" s="58"/>
      <c r="C119" s="103" t="s">
        <v>362</v>
      </c>
      <c r="D119" s="103"/>
      <c r="E119" s="103"/>
      <c r="F119" s="103"/>
      <c r="G119" s="103"/>
      <c r="H119" s="103"/>
      <c r="I119" s="44"/>
      <c r="J119" s="55"/>
      <c r="K119" s="42"/>
      <c r="L119" s="44">
        <f>SUM(AY53:AY90)</f>
        <v>0</v>
      </c>
    </row>
    <row r="120" spans="1:98" ht="14.25" hidden="1" x14ac:dyDescent="0.2">
      <c r="A120" s="55"/>
      <c r="B120" s="58"/>
      <c r="C120" s="103" t="s">
        <v>363</v>
      </c>
      <c r="D120" s="103"/>
      <c r="E120" s="103"/>
      <c r="F120" s="106"/>
      <c r="G120" s="45">
        <f>Source!F56</f>
        <v>2.0567000000000002</v>
      </c>
      <c r="H120" s="55"/>
      <c r="I120" s="55"/>
      <c r="J120" s="55"/>
      <c r="K120" s="55"/>
      <c r="L120" s="55"/>
    </row>
    <row r="121" spans="1:98" ht="14.25" hidden="1" x14ac:dyDescent="0.2">
      <c r="A121" s="55"/>
      <c r="B121" s="58"/>
      <c r="C121" s="103" t="s">
        <v>364</v>
      </c>
      <c r="D121" s="103"/>
      <c r="E121" s="103"/>
      <c r="F121" s="106"/>
      <c r="G121" s="45">
        <f>Source!F57</f>
        <v>0.30761040000000001</v>
      </c>
      <c r="H121" s="55"/>
      <c r="I121" s="55"/>
      <c r="J121" s="55"/>
      <c r="K121" s="55"/>
      <c r="L121" s="55"/>
    </row>
    <row r="123" spans="1:98" ht="14.25" x14ac:dyDescent="0.2">
      <c r="C123" s="107" t="str">
        <f>Source!H63</f>
        <v>Итого по разделу</v>
      </c>
      <c r="D123" s="107"/>
      <c r="E123" s="107"/>
      <c r="F123" s="107"/>
      <c r="G123" s="107"/>
      <c r="H123" s="107"/>
      <c r="I123" s="107"/>
      <c r="J123" s="107"/>
      <c r="K123" s="107"/>
      <c r="L123" s="53">
        <f>IF(Source!Y63=0, "", Source!Y63)</f>
        <v>10482.86</v>
      </c>
    </row>
    <row r="124" spans="1:98" ht="14.25" x14ac:dyDescent="0.2">
      <c r="C124" s="107" t="str">
        <f>Source!H64</f>
        <v>В т.ч. стоимость материалов, взятой по ФГИС ЦС</v>
      </c>
      <c r="D124" s="107"/>
      <c r="E124" s="107"/>
      <c r="F124" s="107"/>
      <c r="G124" s="107"/>
      <c r="H124" s="107"/>
      <c r="I124" s="107"/>
      <c r="J124" s="107"/>
      <c r="K124" s="107"/>
      <c r="L124" s="53">
        <f>IF(Source!Y64=0, "", Source!Y64)</f>
        <v>248.64</v>
      </c>
    </row>
    <row r="125" spans="1:98" ht="14.25" x14ac:dyDescent="0.2">
      <c r="C125" s="107" t="str">
        <f>Source!H65</f>
        <v>В т.ч. стоимость материалов, взятой по анализу рынка</v>
      </c>
      <c r="D125" s="107"/>
      <c r="E125" s="107"/>
      <c r="F125" s="107"/>
      <c r="G125" s="107"/>
      <c r="H125" s="107"/>
      <c r="I125" s="107"/>
      <c r="J125" s="107"/>
      <c r="K125" s="107"/>
      <c r="L125" s="53">
        <f>IF(Source!Y65=0, "", Source!Y65)</f>
        <v>5852.45</v>
      </c>
    </row>
    <row r="126" spans="1:98" ht="14.25" x14ac:dyDescent="0.2">
      <c r="C126" s="107" t="str">
        <f>Source!H66</f>
        <v>В т.ч. работы</v>
      </c>
      <c r="D126" s="107"/>
      <c r="E126" s="107"/>
      <c r="F126" s="107"/>
      <c r="G126" s="107"/>
      <c r="H126" s="107"/>
      <c r="I126" s="107"/>
      <c r="J126" s="107"/>
      <c r="K126" s="107"/>
      <c r="L126" s="53">
        <f>IF(Source!Y66=0, "", Source!Y66)</f>
        <v>4381.7700000000004</v>
      </c>
    </row>
    <row r="127" spans="1:98" ht="14.25" x14ac:dyDescent="0.2">
      <c r="C127" s="107" t="str">
        <f>Source!H67</f>
        <v>Итого стоимость работ с корректирующим коэффициентом К-0,85, приводящим к стоимости договора-аналога</v>
      </c>
      <c r="D127" s="107"/>
      <c r="E127" s="107"/>
      <c r="F127" s="107"/>
      <c r="G127" s="107"/>
      <c r="H127" s="107"/>
      <c r="I127" s="107"/>
      <c r="J127" s="107"/>
      <c r="K127" s="107"/>
      <c r="L127" s="53">
        <f>IF(Source!Y67=0, "", Source!Y67)</f>
        <v>3724.5</v>
      </c>
    </row>
    <row r="128" spans="1:98" ht="36.75" customHeight="1" x14ac:dyDescent="0.2">
      <c r="C128" s="107" t="str">
        <f>Source!H68</f>
        <v>Итого стоимость работ и материалов, учтенных сметными нормами и взятых по ФГИС ЦС, с учетом расчетного индекса-дефлятора по Бизнес-плану Общества на 2,3,4 кв. 2026 г. и 2027 г. - 1,0795</v>
      </c>
      <c r="D128" s="107"/>
      <c r="E128" s="107"/>
      <c r="F128" s="107"/>
      <c r="G128" s="107"/>
      <c r="H128" s="107"/>
      <c r="I128" s="107"/>
      <c r="J128" s="107"/>
      <c r="K128" s="107"/>
      <c r="L128" s="53">
        <f>IF(Source!Y68=0, "", Source!Y68)</f>
        <v>4289</v>
      </c>
      <c r="CT128" s="62" t="s">
        <v>120</v>
      </c>
    </row>
    <row r="129" spans="1:95" ht="24" customHeight="1" x14ac:dyDescent="0.2">
      <c r="C129" s="107" t="str">
        <f>Source!H69</f>
        <v>Итого стоимость материалов, взятой по анализу рынка, с учетом расчетного индекса-дефлятора по Бизнес-плану Общества на 2,3,4 кв. 2026 г. и 2027 г. - 1,0795</v>
      </c>
      <c r="D129" s="107"/>
      <c r="E129" s="107"/>
      <c r="F129" s="107"/>
      <c r="G129" s="107"/>
      <c r="H129" s="107"/>
      <c r="I129" s="107"/>
      <c r="J129" s="107"/>
      <c r="K129" s="107"/>
      <c r="L129" s="53">
        <f>IF(Source!Y69=0, "", Source!Y69)</f>
        <v>6317.72</v>
      </c>
    </row>
    <row r="130" spans="1:95" ht="22.5" customHeight="1" x14ac:dyDescent="0.2">
      <c r="C130" s="107" t="str">
        <f>Source!H70</f>
        <v xml:space="preserve">Итого по разделу стоимоть работ и материалов </v>
      </c>
      <c r="D130" s="107"/>
      <c r="E130" s="107"/>
      <c r="F130" s="107"/>
      <c r="G130" s="107"/>
      <c r="H130" s="107"/>
      <c r="I130" s="107"/>
      <c r="J130" s="107"/>
      <c r="K130" s="107"/>
      <c r="L130" s="53">
        <f>IF(Source!Y70=0, "", Source!Y70)</f>
        <v>10606.72</v>
      </c>
    </row>
    <row r="131" spans="1:95" s="77" customFormat="1" ht="15.75" x14ac:dyDescent="0.25">
      <c r="C131" s="108" t="str">
        <f>Source!H71</f>
        <v>Всего по разделу "Установка реперных знаков" - 151 шт.</v>
      </c>
      <c r="D131" s="108"/>
      <c r="E131" s="108"/>
      <c r="F131" s="108"/>
      <c r="G131" s="108"/>
      <c r="H131" s="108"/>
      <c r="I131" s="108"/>
      <c r="J131" s="108"/>
      <c r="K131" s="108"/>
      <c r="L131" s="78">
        <f>IF(Source!Y71=0, "", Source!Y71)</f>
        <v>1601614.72</v>
      </c>
    </row>
    <row r="133" spans="1:95" ht="16.5" x14ac:dyDescent="0.2">
      <c r="A133" s="88" t="s">
        <v>366</v>
      </c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CQ133" s="63" t="s">
        <v>366</v>
      </c>
    </row>
    <row r="134" spans="1:95" ht="96.75" x14ac:dyDescent="0.2">
      <c r="A134" s="38" t="s">
        <v>126</v>
      </c>
      <c r="B134" s="40" t="s">
        <v>321</v>
      </c>
      <c r="C134" s="40" t="s">
        <v>367</v>
      </c>
      <c r="D134" s="41" t="str">
        <f>Source!H77</f>
        <v>ШТ</v>
      </c>
      <c r="E134" s="42">
        <f>Source!K77</f>
        <v>1</v>
      </c>
      <c r="F134" s="42"/>
      <c r="G134" s="42">
        <f>Source!I77</f>
        <v>1</v>
      </c>
      <c r="H134" s="44"/>
      <c r="I134" s="43"/>
      <c r="J134" s="44"/>
      <c r="K134" s="43"/>
      <c r="L134" s="44"/>
    </row>
    <row r="135" spans="1:95" ht="15" x14ac:dyDescent="0.2">
      <c r="A135" s="39"/>
      <c r="B135" s="42">
        <v>1</v>
      </c>
      <c r="C135" s="39" t="s">
        <v>323</v>
      </c>
      <c r="D135" s="41" t="s">
        <v>238</v>
      </c>
      <c r="E135" s="45"/>
      <c r="F135" s="42"/>
      <c r="G135" s="42">
        <f>Source!U77</f>
        <v>2</v>
      </c>
      <c r="H135" s="42"/>
      <c r="I135" s="42"/>
      <c r="J135" s="42"/>
      <c r="K135" s="42"/>
      <c r="L135" s="46">
        <f>SUM(L136:L136)-SUMIF(CE136:CE136, 1, L136:L136)</f>
        <v>1228.56</v>
      </c>
    </row>
    <row r="136" spans="1:95" ht="14.25" x14ac:dyDescent="0.2">
      <c r="A136" s="40"/>
      <c r="B136" s="40" t="s">
        <v>236</v>
      </c>
      <c r="C136" s="40" t="s">
        <v>237</v>
      </c>
      <c r="D136" s="41" t="s">
        <v>238</v>
      </c>
      <c r="E136" s="42">
        <v>2</v>
      </c>
      <c r="F136" s="42"/>
      <c r="G136" s="42">
        <f>SmtRes!CX15</f>
        <v>2</v>
      </c>
      <c r="H136" s="44"/>
      <c r="I136" s="43"/>
      <c r="J136" s="44">
        <f>SmtRes!CZ15</f>
        <v>614.28</v>
      </c>
      <c r="K136" s="43"/>
      <c r="L136" s="44">
        <f>SmtRes!DI15</f>
        <v>1228.56</v>
      </c>
    </row>
    <row r="137" spans="1:95" ht="15" x14ac:dyDescent="0.2">
      <c r="A137" s="39"/>
      <c r="B137" s="42">
        <v>2</v>
      </c>
      <c r="C137" s="39" t="s">
        <v>324</v>
      </c>
      <c r="D137" s="41"/>
      <c r="E137" s="45"/>
      <c r="F137" s="42"/>
      <c r="G137" s="42"/>
      <c r="H137" s="42"/>
      <c r="I137" s="42"/>
      <c r="J137" s="42"/>
      <c r="K137" s="42"/>
      <c r="L137" s="46">
        <f>SUM(L138:L140)-SUMIF(CE138:CE140, 1, L138:L140)</f>
        <v>382.28000000000009</v>
      </c>
    </row>
    <row r="138" spans="1:95" ht="15" x14ac:dyDescent="0.2">
      <c r="A138" s="39"/>
      <c r="B138" s="42"/>
      <c r="C138" s="39" t="s">
        <v>326</v>
      </c>
      <c r="D138" s="41" t="s">
        <v>238</v>
      </c>
      <c r="E138" s="45"/>
      <c r="F138" s="42"/>
      <c r="G138" s="42">
        <f>Source!V77</f>
        <v>0.3</v>
      </c>
      <c r="H138" s="42"/>
      <c r="I138" s="42"/>
      <c r="J138" s="42"/>
      <c r="K138" s="42"/>
      <c r="L138" s="46">
        <f>SUMIF(CE139:CE140, 1, L139:L140)</f>
        <v>248.94</v>
      </c>
      <c r="CE138">
        <v>1</v>
      </c>
    </row>
    <row r="139" spans="1:95" ht="42.75" x14ac:dyDescent="0.2">
      <c r="A139" s="40"/>
      <c r="B139" s="40" t="s">
        <v>241</v>
      </c>
      <c r="C139" s="40" t="s">
        <v>243</v>
      </c>
      <c r="D139" s="41" t="s">
        <v>244</v>
      </c>
      <c r="E139" s="42">
        <v>0.3</v>
      </c>
      <c r="F139" s="42"/>
      <c r="G139" s="42">
        <f>SmtRes!CX17</f>
        <v>0.3</v>
      </c>
      <c r="H139" s="44">
        <f>SmtRes!CZ17</f>
        <v>995.51</v>
      </c>
      <c r="I139" s="43">
        <f>SmtRes!AJ17</f>
        <v>1.28</v>
      </c>
      <c r="J139" s="44">
        <f>ROUND(H139*I139, 2)</f>
        <v>1274.25</v>
      </c>
      <c r="K139" s="43"/>
      <c r="L139" s="44">
        <f>SmtRes!DG17</f>
        <v>382.28</v>
      </c>
    </row>
    <row r="140" spans="1:95" ht="28.5" x14ac:dyDescent="0.2">
      <c r="A140" s="40"/>
      <c r="B140" s="40" t="s">
        <v>245</v>
      </c>
      <c r="C140" s="40" t="s">
        <v>325</v>
      </c>
      <c r="D140" s="41" t="s">
        <v>238</v>
      </c>
      <c r="E140" s="42">
        <f>SmtRes!DO17*SmtRes!AT17</f>
        <v>0.3</v>
      </c>
      <c r="F140" s="42"/>
      <c r="G140" s="42">
        <f>ROUND(E140*G134, 7)</f>
        <v>0.3</v>
      </c>
      <c r="H140" s="44"/>
      <c r="I140" s="43"/>
      <c r="J140" s="44">
        <f>ROUND(SmtRes!AG17/SmtRes!DO17, 2)</f>
        <v>829.81</v>
      </c>
      <c r="K140" s="43"/>
      <c r="L140" s="44">
        <f>SmtRes!DH17</f>
        <v>248.94</v>
      </c>
      <c r="CE140">
        <v>1</v>
      </c>
    </row>
    <row r="141" spans="1:95" ht="15" hidden="1" x14ac:dyDescent="0.2">
      <c r="A141" s="39"/>
      <c r="B141" s="42">
        <v>4</v>
      </c>
      <c r="C141" s="39" t="s">
        <v>327</v>
      </c>
      <c r="D141" s="41"/>
      <c r="E141" s="45"/>
      <c r="F141" s="42"/>
      <c r="G141" s="42"/>
      <c r="H141" s="42"/>
      <c r="I141" s="42"/>
      <c r="J141" s="42"/>
      <c r="K141" s="42"/>
      <c r="L141" s="46">
        <f>SUM(L142:L143)-SUMIF(CE142:CE143, 1, L142:L143)</f>
        <v>0</v>
      </c>
    </row>
    <row r="142" spans="1:95" ht="28.5" x14ac:dyDescent="0.2">
      <c r="A142" s="40"/>
      <c r="B142" s="40" t="s">
        <v>246</v>
      </c>
      <c r="C142" s="40" t="s">
        <v>248</v>
      </c>
      <c r="D142" s="41" t="s">
        <v>249</v>
      </c>
      <c r="E142" s="42">
        <v>3.5999999999999999E-3</v>
      </c>
      <c r="F142" s="42">
        <f>ROUND(0,7)</f>
        <v>0</v>
      </c>
      <c r="G142" s="42">
        <f>SmtRes!CX18</f>
        <v>0</v>
      </c>
      <c r="H142" s="44"/>
      <c r="I142" s="43"/>
      <c r="J142" s="44">
        <f>SmtRes!CZ18</f>
        <v>42458.05</v>
      </c>
      <c r="K142" s="43"/>
      <c r="L142" s="44">
        <f>SmtRes!DF18</f>
        <v>0</v>
      </c>
    </row>
    <row r="143" spans="1:95" ht="42.75" x14ac:dyDescent="0.2">
      <c r="A143" s="40"/>
      <c r="B143" s="40" t="s">
        <v>250</v>
      </c>
      <c r="C143" s="47" t="s">
        <v>252</v>
      </c>
      <c r="D143" s="48" t="s">
        <v>23</v>
      </c>
      <c r="E143" s="49">
        <v>1</v>
      </c>
      <c r="F143" s="49">
        <f>ROUND(0,7)</f>
        <v>0</v>
      </c>
      <c r="G143" s="49">
        <f>SmtRes!CX19</f>
        <v>0</v>
      </c>
      <c r="H143" s="50">
        <f>SmtRes!CZ19</f>
        <v>547.23</v>
      </c>
      <c r="I143" s="51">
        <f>SmtRes!AI19</f>
        <v>1.04</v>
      </c>
      <c r="J143" s="50">
        <f>ROUND(H143*I143, 2)</f>
        <v>569.12</v>
      </c>
      <c r="K143" s="51"/>
      <c r="L143" s="50">
        <f>SmtRes!DF19</f>
        <v>0</v>
      </c>
    </row>
    <row r="144" spans="1:95" ht="15" x14ac:dyDescent="0.2">
      <c r="A144" s="40"/>
      <c r="B144" s="40"/>
      <c r="C144" s="54" t="s">
        <v>328</v>
      </c>
      <c r="D144" s="41"/>
      <c r="E144" s="42"/>
      <c r="F144" s="42"/>
      <c r="G144" s="42"/>
      <c r="H144" s="44"/>
      <c r="I144" s="43"/>
      <c r="J144" s="44"/>
      <c r="K144" s="43"/>
      <c r="L144" s="44">
        <f>L135+L137+L138+L141</f>
        <v>1859.7800000000002</v>
      </c>
    </row>
    <row r="145" spans="1:83" ht="14.25" x14ac:dyDescent="0.2">
      <c r="A145" s="40"/>
      <c r="B145" s="40"/>
      <c r="C145" s="40" t="s">
        <v>329</v>
      </c>
      <c r="D145" s="41"/>
      <c r="E145" s="42"/>
      <c r="F145" s="42"/>
      <c r="G145" s="42"/>
      <c r="H145" s="44"/>
      <c r="I145" s="43"/>
      <c r="J145" s="44"/>
      <c r="K145" s="43"/>
      <c r="L145" s="44">
        <f>SUM(AR134:AR148)+SUM(AS134:AS148)+SUM(AT134:AT148)+SUM(AU134:AU148)+SUM(AV134:AV148)</f>
        <v>1477.5</v>
      </c>
    </row>
    <row r="146" spans="1:83" ht="28.5" x14ac:dyDescent="0.2">
      <c r="A146" s="40"/>
      <c r="B146" s="40" t="s">
        <v>29</v>
      </c>
      <c r="C146" s="40" t="s">
        <v>330</v>
      </c>
      <c r="D146" s="41" t="s">
        <v>275</v>
      </c>
      <c r="E146" s="42">
        <f>Source!BZ77</f>
        <v>111</v>
      </c>
      <c r="F146" s="42"/>
      <c r="G146" s="42">
        <f>Source!AT77</f>
        <v>111</v>
      </c>
      <c r="H146" s="44"/>
      <c r="I146" s="43"/>
      <c r="J146" s="44"/>
      <c r="K146" s="43"/>
      <c r="L146" s="44">
        <f>SUM(AZ134:AZ148)</f>
        <v>1640.03</v>
      </c>
    </row>
    <row r="147" spans="1:83" ht="28.5" x14ac:dyDescent="0.2">
      <c r="A147" s="47"/>
      <c r="B147" s="47" t="s">
        <v>30</v>
      </c>
      <c r="C147" s="47" t="s">
        <v>331</v>
      </c>
      <c r="D147" s="48" t="s">
        <v>275</v>
      </c>
      <c r="E147" s="49">
        <f>Source!CA77</f>
        <v>52</v>
      </c>
      <c r="F147" s="49"/>
      <c r="G147" s="49">
        <f>Source!AU77</f>
        <v>52</v>
      </c>
      <c r="H147" s="50"/>
      <c r="I147" s="51"/>
      <c r="J147" s="50"/>
      <c r="K147" s="51"/>
      <c r="L147" s="50">
        <f>SUM(BA134:BA148)</f>
        <v>768.3</v>
      </c>
    </row>
    <row r="148" spans="1:83" ht="15" x14ac:dyDescent="0.2">
      <c r="C148" s="89" t="s">
        <v>332</v>
      </c>
      <c r="D148" s="89"/>
      <c r="E148" s="89"/>
      <c r="F148" s="89"/>
      <c r="G148" s="89"/>
      <c r="H148" s="89"/>
      <c r="I148" s="90">
        <f>IF(E134&lt;&gt;0,K148/E134, 0)</f>
        <v>4268.1099999999997</v>
      </c>
      <c r="J148" s="90"/>
      <c r="K148" s="90">
        <f>L135+L137+L141+L146+L147+L138</f>
        <v>4268.1099999999997</v>
      </c>
      <c r="L148" s="90"/>
      <c r="AD148">
        <f>ROUND((Source!AT77/100)*((ROUND(SUMIF(SmtRes!AQ15:'SmtRes'!AQ19,"=1",SmtRes!AD15:'SmtRes'!AD19)*Source!I77, 2)+ROUND(SUMIF(SmtRes!AQ15:'SmtRes'!AQ19,"=1",SmtRes!AC15:'SmtRes'!AC19)*Source!I77, 2))), 2)</f>
        <v>1602.94</v>
      </c>
      <c r="AE148">
        <f>ROUND((Source!AU77/100)*((ROUND(SUMIF(SmtRes!AQ15:'SmtRes'!AQ19,"=1",SmtRes!AD15:'SmtRes'!AD19)*Source!I77, 2)+ROUND(SUMIF(SmtRes!AQ15:'SmtRes'!AQ19,"=1",SmtRes!AC15:'SmtRes'!AC19)*Source!I77, 2))), 2)</f>
        <v>750.93</v>
      </c>
      <c r="AN148" s="52">
        <f>L135+L137+L141+L146+L147+L138</f>
        <v>4268.1099999999997</v>
      </c>
      <c r="AO148" s="52">
        <f>L137</f>
        <v>382.28000000000009</v>
      </c>
      <c r="AQ148" t="s">
        <v>333</v>
      </c>
      <c r="AR148" s="52">
        <f>L135</f>
        <v>1228.56</v>
      </c>
      <c r="AT148" s="52">
        <f>L138</f>
        <v>248.94</v>
      </c>
      <c r="AV148" t="s">
        <v>333</v>
      </c>
      <c r="AW148" s="52">
        <f>L141</f>
        <v>0</v>
      </c>
      <c r="AZ148">
        <f>Source!X77</f>
        <v>1640.03</v>
      </c>
      <c r="BA148">
        <f>Source!Y77</f>
        <v>768.3</v>
      </c>
      <c r="CD148">
        <v>2</v>
      </c>
    </row>
    <row r="149" spans="1:83" ht="42.75" x14ac:dyDescent="0.2">
      <c r="A149" s="56" t="s">
        <v>128</v>
      </c>
      <c r="B149" s="47" t="str">
        <f>Source!F78</f>
        <v>Сравнительная таблица предложений</v>
      </c>
      <c r="C149" s="47" t="s">
        <v>368</v>
      </c>
      <c r="D149" s="48" t="str">
        <f>Source!H78</f>
        <v>шт.</v>
      </c>
      <c r="E149" s="49">
        <f>Source!K78</f>
        <v>1</v>
      </c>
      <c r="F149" s="49"/>
      <c r="G149" s="49">
        <f>Source!I78</f>
        <v>1</v>
      </c>
      <c r="H149" s="50"/>
      <c r="I149" s="51"/>
      <c r="J149" s="50">
        <f>Source!AL78</f>
        <v>5245.9</v>
      </c>
      <c r="K149" s="51">
        <f>ROUND(1.02,7)</f>
        <v>1.02</v>
      </c>
      <c r="L149" s="50">
        <f>Source!HG78</f>
        <v>5350.82</v>
      </c>
    </row>
    <row r="150" spans="1:83" ht="15" x14ac:dyDescent="0.2">
      <c r="C150" s="89" t="s">
        <v>332</v>
      </c>
      <c r="D150" s="89"/>
      <c r="E150" s="89"/>
      <c r="F150" s="89"/>
      <c r="G150" s="89"/>
      <c r="H150" s="89"/>
      <c r="I150" s="90">
        <f>IF(E149&lt;&gt;0,K150/E149, 0)</f>
        <v>5350.82</v>
      </c>
      <c r="J150" s="90"/>
      <c r="K150" s="90">
        <f>L149</f>
        <v>5350.82</v>
      </c>
      <c r="L150" s="90"/>
      <c r="AD150">
        <f>ROUND((Source!AT78/100)*((ROUND(ROUND(Source!AO78,2)*Source!I78, 2)+ROUND(ROUND(Source!AN78,2)*Source!I78, 2))), 2)</f>
        <v>0</v>
      </c>
      <c r="AE150">
        <f>ROUND((Source!AU78/100)*((ROUND(ROUND(Source!AO78,2)*Source!I78, 2)+ROUND(ROUND(Source!AN78,2)*Source!I78, 2))), 2)</f>
        <v>0</v>
      </c>
      <c r="AN150" s="52">
        <f>L149</f>
        <v>5350.82</v>
      </c>
      <c r="AO150">
        <f>0</f>
        <v>0</v>
      </c>
      <c r="AQ150" t="s">
        <v>333</v>
      </c>
      <c r="AR150">
        <f>0</f>
        <v>0</v>
      </c>
      <c r="AT150">
        <f>0</f>
        <v>0</v>
      </c>
      <c r="AV150" t="s">
        <v>333</v>
      </c>
      <c r="AW150" s="52">
        <f>L149</f>
        <v>5350.82</v>
      </c>
      <c r="AX150" s="52">
        <f>L149</f>
        <v>5350.82</v>
      </c>
      <c r="AZ150">
        <f>Source!X78</f>
        <v>0</v>
      </c>
      <c r="BA150">
        <f>Source!Y78</f>
        <v>0</v>
      </c>
      <c r="CD150">
        <v>1</v>
      </c>
    </row>
    <row r="151" spans="1:83" ht="57" x14ac:dyDescent="0.2">
      <c r="A151" s="38" t="s">
        <v>130</v>
      </c>
      <c r="B151" s="40" t="s">
        <v>335</v>
      </c>
      <c r="C151" s="40" t="str">
        <f>Source!G79</f>
        <v>Устройство бетонной подготовки (Заливка пескобетоном ямы для укрепления информационного столбика)</v>
      </c>
      <c r="D151" s="41" t="str">
        <f>Source!H79</f>
        <v>100 м3</v>
      </c>
      <c r="E151" s="42">
        <f>Source!K79</f>
        <v>4.2000000000000002E-4</v>
      </c>
      <c r="F151" s="42"/>
      <c r="G151" s="42">
        <f>Source!I79</f>
        <v>4.2000000000000002E-4</v>
      </c>
      <c r="H151" s="44"/>
      <c r="I151" s="43"/>
      <c r="J151" s="44"/>
      <c r="K151" s="43"/>
      <c r="L151" s="44"/>
    </row>
    <row r="152" spans="1:83" x14ac:dyDescent="0.2">
      <c r="C152" s="57" t="str">
        <f>"Объем: "&amp;Source!I79&amp;"=0,042/"&amp;"100"</f>
        <v>Объем: 0,00042=0,042/100</v>
      </c>
    </row>
    <row r="153" spans="1:83" ht="15" x14ac:dyDescent="0.2">
      <c r="A153" s="39"/>
      <c r="B153" s="42">
        <v>1</v>
      </c>
      <c r="C153" s="39" t="s">
        <v>323</v>
      </c>
      <c r="D153" s="41" t="s">
        <v>238</v>
      </c>
      <c r="E153" s="45"/>
      <c r="F153" s="42"/>
      <c r="G153" s="42">
        <f>Source!U79</f>
        <v>5.67E-2</v>
      </c>
      <c r="H153" s="42"/>
      <c r="I153" s="42"/>
      <c r="J153" s="42"/>
      <c r="K153" s="42"/>
      <c r="L153" s="46">
        <f>SUM(L154:L154)-SUMIF(CE154:CE154, 1, L154:L154)</f>
        <v>33.299999999999997</v>
      </c>
    </row>
    <row r="154" spans="1:83" ht="14.25" x14ac:dyDescent="0.2">
      <c r="A154" s="40"/>
      <c r="B154" s="40" t="s">
        <v>253</v>
      </c>
      <c r="C154" s="40" t="s">
        <v>254</v>
      </c>
      <c r="D154" s="41" t="s">
        <v>238</v>
      </c>
      <c r="E154" s="42">
        <v>135</v>
      </c>
      <c r="F154" s="42"/>
      <c r="G154" s="42">
        <f>SmtRes!CX20</f>
        <v>5.67E-2</v>
      </c>
      <c r="H154" s="44"/>
      <c r="I154" s="43"/>
      <c r="J154" s="44">
        <f>SmtRes!CZ20</f>
        <v>587.34</v>
      </c>
      <c r="K154" s="43"/>
      <c r="L154" s="44">
        <f>SmtRes!DI20</f>
        <v>33.299999999999997</v>
      </c>
    </row>
    <row r="155" spans="1:83" ht="15" x14ac:dyDescent="0.2">
      <c r="A155" s="39"/>
      <c r="B155" s="42">
        <v>2</v>
      </c>
      <c r="C155" s="39" t="s">
        <v>324</v>
      </c>
      <c r="D155" s="41"/>
      <c r="E155" s="45"/>
      <c r="F155" s="42"/>
      <c r="G155" s="42"/>
      <c r="H155" s="42"/>
      <c r="I155" s="42"/>
      <c r="J155" s="42"/>
      <c r="K155" s="42"/>
      <c r="L155" s="46">
        <f>SUM(L156:L161)-SUMIF(CE156:CE161, 1, L156:L161)</f>
        <v>7.9200000000000053</v>
      </c>
    </row>
    <row r="156" spans="1:83" ht="15" x14ac:dyDescent="0.2">
      <c r="A156" s="39"/>
      <c r="B156" s="42"/>
      <c r="C156" s="39" t="s">
        <v>326</v>
      </c>
      <c r="D156" s="41" t="s">
        <v>238</v>
      </c>
      <c r="E156" s="45"/>
      <c r="F156" s="42"/>
      <c r="G156" s="42">
        <f>Source!V79</f>
        <v>7.6103999999999998E-3</v>
      </c>
      <c r="H156" s="42"/>
      <c r="I156" s="42"/>
      <c r="J156" s="42"/>
      <c r="K156" s="42"/>
      <c r="L156" s="46">
        <f>SUMIF(CE157:CE161, 1, L157:L161)</f>
        <v>7.37</v>
      </c>
      <c r="CE156">
        <v>1</v>
      </c>
    </row>
    <row r="157" spans="1:83" ht="28.5" x14ac:dyDescent="0.2">
      <c r="A157" s="40"/>
      <c r="B157" s="40" t="s">
        <v>255</v>
      </c>
      <c r="C157" s="40" t="s">
        <v>257</v>
      </c>
      <c r="D157" s="41" t="s">
        <v>244</v>
      </c>
      <c r="E157" s="42">
        <v>18</v>
      </c>
      <c r="F157" s="42"/>
      <c r="G157" s="42">
        <f>SmtRes!CX22</f>
        <v>7.5599999999999999E-3</v>
      </c>
      <c r="H157" s="44"/>
      <c r="I157" s="43"/>
      <c r="J157" s="44">
        <f>SmtRes!CZ22</f>
        <v>1039.32</v>
      </c>
      <c r="K157" s="43"/>
      <c r="L157" s="44">
        <f>SmtRes!DG22</f>
        <v>7.86</v>
      </c>
    </row>
    <row r="158" spans="1:83" ht="28.5" x14ac:dyDescent="0.2">
      <c r="A158" s="40"/>
      <c r="B158" s="40" t="s">
        <v>258</v>
      </c>
      <c r="C158" s="40" t="s">
        <v>336</v>
      </c>
      <c r="D158" s="41" t="s">
        <v>238</v>
      </c>
      <c r="E158" s="42">
        <f>SmtRes!DO22*SmtRes!AT22</f>
        <v>18</v>
      </c>
      <c r="F158" s="42"/>
      <c r="G158" s="42">
        <f>ROUND(E158*G151, 7)</f>
        <v>7.5599999999999999E-3</v>
      </c>
      <c r="H158" s="44"/>
      <c r="I158" s="43"/>
      <c r="J158" s="44">
        <f>ROUND(SmtRes!AG22/SmtRes!DO22, 2)</f>
        <v>969.91</v>
      </c>
      <c r="K158" s="43"/>
      <c r="L158" s="44">
        <f>SmtRes!DH22</f>
        <v>7.33</v>
      </c>
      <c r="CE158">
        <v>1</v>
      </c>
    </row>
    <row r="159" spans="1:83" ht="14.25" x14ac:dyDescent="0.2">
      <c r="A159" s="40"/>
      <c r="B159" s="40" t="s">
        <v>259</v>
      </c>
      <c r="C159" s="40" t="s">
        <v>261</v>
      </c>
      <c r="D159" s="41" t="s">
        <v>244</v>
      </c>
      <c r="E159" s="42">
        <v>5.93</v>
      </c>
      <c r="F159" s="42"/>
      <c r="G159" s="42">
        <f>SmtRes!CX23</f>
        <v>2.4905999999999999E-3</v>
      </c>
      <c r="H159" s="44">
        <f>SmtRes!CZ23</f>
        <v>8.5399999999999991</v>
      </c>
      <c r="I159" s="43">
        <f>SmtRes!AJ23</f>
        <v>1.45</v>
      </c>
      <c r="J159" s="44">
        <f>ROUND(H159*I159, 2)</f>
        <v>12.38</v>
      </c>
      <c r="K159" s="43"/>
      <c r="L159" s="44">
        <f>SmtRes!DG23</f>
        <v>0.03</v>
      </c>
    </row>
    <row r="160" spans="1:83" ht="28.5" x14ac:dyDescent="0.2">
      <c r="A160" s="40"/>
      <c r="B160" s="40" t="s">
        <v>262</v>
      </c>
      <c r="C160" s="40" t="s">
        <v>264</v>
      </c>
      <c r="D160" s="41" t="s">
        <v>244</v>
      </c>
      <c r="E160" s="42">
        <v>0.12</v>
      </c>
      <c r="F160" s="42"/>
      <c r="G160" s="42">
        <f>SmtRes!CX24</f>
        <v>5.0399999999999999E-5</v>
      </c>
      <c r="H160" s="44"/>
      <c r="I160" s="43"/>
      <c r="J160" s="44">
        <f>SmtRes!CZ24</f>
        <v>643.29</v>
      </c>
      <c r="K160" s="43"/>
      <c r="L160" s="44">
        <f>SmtRes!DG24</f>
        <v>0.03</v>
      </c>
    </row>
    <row r="161" spans="1:83" ht="28.5" x14ac:dyDescent="0.2">
      <c r="A161" s="40"/>
      <c r="B161" s="40" t="s">
        <v>265</v>
      </c>
      <c r="C161" s="40" t="s">
        <v>337</v>
      </c>
      <c r="D161" s="41" t="s">
        <v>238</v>
      </c>
      <c r="E161" s="42">
        <f>SmtRes!DO24*SmtRes!AT24</f>
        <v>0.12</v>
      </c>
      <c r="F161" s="42"/>
      <c r="G161" s="42">
        <f>ROUND(E161*G151, 7)</f>
        <v>5.0399999999999999E-5</v>
      </c>
      <c r="H161" s="44"/>
      <c r="I161" s="43"/>
      <c r="J161" s="44">
        <f>ROUND(SmtRes!AG24/SmtRes!DO24, 2)</f>
        <v>722.05</v>
      </c>
      <c r="K161" s="43"/>
      <c r="L161" s="44">
        <f>SmtRes!DH24</f>
        <v>0.04</v>
      </c>
      <c r="CE161">
        <v>1</v>
      </c>
    </row>
    <row r="162" spans="1:83" ht="15" x14ac:dyDescent="0.2">
      <c r="A162" s="39"/>
      <c r="B162" s="42">
        <v>4</v>
      </c>
      <c r="C162" s="39" t="s">
        <v>327</v>
      </c>
      <c r="D162" s="41"/>
      <c r="E162" s="45"/>
      <c r="F162" s="42"/>
      <c r="G162" s="42"/>
      <c r="H162" s="42"/>
      <c r="I162" s="42"/>
      <c r="J162" s="42"/>
      <c r="K162" s="42"/>
      <c r="L162" s="46">
        <f>SUM(L163:L164)-SUMIF(CE163:CE164, 1, L163:L164)</f>
        <v>1.47</v>
      </c>
    </row>
    <row r="163" spans="1:83" ht="14.25" x14ac:dyDescent="0.2">
      <c r="A163" s="40"/>
      <c r="B163" s="40" t="s">
        <v>266</v>
      </c>
      <c r="C163" s="40" t="s">
        <v>268</v>
      </c>
      <c r="D163" s="41" t="s">
        <v>52</v>
      </c>
      <c r="E163" s="42">
        <v>1.75</v>
      </c>
      <c r="F163" s="42"/>
      <c r="G163" s="42">
        <f>SmtRes!CX25</f>
        <v>7.3499999999999998E-4</v>
      </c>
      <c r="H163" s="44">
        <f>SmtRes!CZ25</f>
        <v>35.71</v>
      </c>
      <c r="I163" s="43">
        <f>SmtRes!AI25</f>
        <v>1.53</v>
      </c>
      <c r="J163" s="44">
        <f>ROUND(H163*I163, 2)</f>
        <v>54.64</v>
      </c>
      <c r="K163" s="43"/>
      <c r="L163" s="44">
        <f>SmtRes!DF25</f>
        <v>0.04</v>
      </c>
    </row>
    <row r="164" spans="1:83" ht="28.5" x14ac:dyDescent="0.2">
      <c r="A164" s="40"/>
      <c r="B164" s="40" t="s">
        <v>269</v>
      </c>
      <c r="C164" s="47" t="s">
        <v>271</v>
      </c>
      <c r="D164" s="48" t="s">
        <v>272</v>
      </c>
      <c r="E164" s="49">
        <v>250</v>
      </c>
      <c r="F164" s="49"/>
      <c r="G164" s="49">
        <f>SmtRes!CX26</f>
        <v>0.105</v>
      </c>
      <c r="H164" s="50">
        <f>SmtRes!CZ26</f>
        <v>12.83</v>
      </c>
      <c r="I164" s="51">
        <f>SmtRes!AI26</f>
        <v>1.06</v>
      </c>
      <c r="J164" s="50">
        <f>ROUND(H164*I164, 2)</f>
        <v>13.6</v>
      </c>
      <c r="K164" s="51"/>
      <c r="L164" s="50">
        <f>SmtRes!DF26</f>
        <v>1.43</v>
      </c>
    </row>
    <row r="165" spans="1:83" ht="15" x14ac:dyDescent="0.2">
      <c r="A165" s="40"/>
      <c r="B165" s="40"/>
      <c r="C165" s="54" t="s">
        <v>328</v>
      </c>
      <c r="D165" s="41"/>
      <c r="E165" s="42"/>
      <c r="F165" s="42"/>
      <c r="G165" s="42"/>
      <c r="H165" s="44"/>
      <c r="I165" s="43"/>
      <c r="J165" s="44"/>
      <c r="K165" s="43"/>
      <c r="L165" s="44">
        <f>L153+L155+L156+L162</f>
        <v>50.059999999999995</v>
      </c>
    </row>
    <row r="166" spans="1:83" ht="42.75" x14ac:dyDescent="0.2">
      <c r="A166" s="38" t="s">
        <v>369</v>
      </c>
      <c r="B166" s="40" t="str">
        <f>Source!F81</f>
        <v>04.1.02.05-0114</v>
      </c>
      <c r="C166" s="40" t="str">
        <f>Source!G81</f>
        <v>Смеси бетонные тяжелого бетона (БСТ) на щебне из гравия, класс В7,5, F(1)100, W2</v>
      </c>
      <c r="D166" s="41" t="str">
        <f>Source!H81</f>
        <v>м3</v>
      </c>
      <c r="E166" s="42">
        <f>SmtRes!AT28</f>
        <v>102</v>
      </c>
      <c r="F166" s="42"/>
      <c r="G166" s="42">
        <f>Source!I81</f>
        <v>4.2840000000000003E-2</v>
      </c>
      <c r="H166" s="44">
        <f>Source!AL81+Source!AO81+Source!AM81+Source!AN81</f>
        <v>4242.28</v>
      </c>
      <c r="I166" s="43">
        <f>IF(Source!BC81&lt;&gt; 0, Source!BC81, 1)</f>
        <v>1.36</v>
      </c>
      <c r="J166" s="44">
        <f>ROUND(H166*I166, 2)</f>
        <v>5769.5</v>
      </c>
      <c r="K166" s="43"/>
      <c r="L166" s="44">
        <f>Source!P81</f>
        <v>247.17</v>
      </c>
      <c r="AD166">
        <f>ROUND((Source!AT81/100)*((ROUND(ROUND(Source!AO81,2)*Source!I81, 2)+ROUND(ROUND(Source!AN81,2)*Source!I81, 2))), 2)</f>
        <v>0</v>
      </c>
      <c r="AE166">
        <f>ROUND((Source!AU81/100)*((ROUND(ROUND(Source!AO81,2)*Source!I81, 2)+ROUND(ROUND(Source!AN81,2)*Source!I81, 2))), 2)</f>
        <v>0</v>
      </c>
      <c r="AN166">
        <f>L166</f>
        <v>247.17</v>
      </c>
      <c r="AW166">
        <f>L166</f>
        <v>247.17</v>
      </c>
      <c r="AZ166">
        <f>Source!X81</f>
        <v>0</v>
      </c>
      <c r="BA166">
        <f>Source!Y81</f>
        <v>0</v>
      </c>
      <c r="CD166">
        <v>1</v>
      </c>
    </row>
    <row r="167" spans="1:83" ht="14.25" x14ac:dyDescent="0.2">
      <c r="A167" s="40"/>
      <c r="B167" s="40"/>
      <c r="C167" s="40" t="s">
        <v>329</v>
      </c>
      <c r="D167" s="41"/>
      <c r="E167" s="42"/>
      <c r="F167" s="42"/>
      <c r="G167" s="42"/>
      <c r="H167" s="44"/>
      <c r="I167" s="43"/>
      <c r="J167" s="44"/>
      <c r="K167" s="43"/>
      <c r="L167" s="44">
        <f>SUM(AR151:AR170)+SUM(AS151:AS170)+SUM(AT151:AT170)+SUM(AU151:AU170)+SUM(AV151:AV170)</f>
        <v>40.669999999999995</v>
      </c>
    </row>
    <row r="168" spans="1:83" ht="42.75" x14ac:dyDescent="0.2">
      <c r="A168" s="40"/>
      <c r="B168" s="40" t="s">
        <v>47</v>
      </c>
      <c r="C168" s="40" t="s">
        <v>339</v>
      </c>
      <c r="D168" s="41" t="s">
        <v>275</v>
      </c>
      <c r="E168" s="42">
        <f>Source!BZ79</f>
        <v>102</v>
      </c>
      <c r="F168" s="42"/>
      <c r="G168" s="42">
        <f>Source!AT79</f>
        <v>102</v>
      </c>
      <c r="H168" s="44"/>
      <c r="I168" s="43"/>
      <c r="J168" s="44"/>
      <c r="K168" s="43"/>
      <c r="L168" s="44">
        <f>SUM(AZ151:AZ170)</f>
        <v>41.48</v>
      </c>
    </row>
    <row r="169" spans="1:83" ht="42.75" x14ac:dyDescent="0.2">
      <c r="A169" s="47"/>
      <c r="B169" s="47" t="s">
        <v>48</v>
      </c>
      <c r="C169" s="47" t="s">
        <v>340</v>
      </c>
      <c r="D169" s="48" t="s">
        <v>275</v>
      </c>
      <c r="E169" s="49">
        <f>Source!CA79</f>
        <v>58</v>
      </c>
      <c r="F169" s="49"/>
      <c r="G169" s="49">
        <f>Source!AU79</f>
        <v>58</v>
      </c>
      <c r="H169" s="50"/>
      <c r="I169" s="51"/>
      <c r="J169" s="50"/>
      <c r="K169" s="51"/>
      <c r="L169" s="50">
        <f>SUM(BA151:BA170)</f>
        <v>23.59</v>
      </c>
    </row>
    <row r="170" spans="1:83" ht="15" x14ac:dyDescent="0.2">
      <c r="C170" s="89" t="s">
        <v>332</v>
      </c>
      <c r="D170" s="89"/>
      <c r="E170" s="89"/>
      <c r="F170" s="89"/>
      <c r="G170" s="89"/>
      <c r="H170" s="89"/>
      <c r="I170" s="90">
        <f>IF(E151&lt;&gt;0,K170/E151, 0)</f>
        <v>862619.04761904746</v>
      </c>
      <c r="J170" s="90"/>
      <c r="K170" s="90">
        <f>L153+L155+L162+L168+L169+L156+SUM(L166:L166)</f>
        <v>362.29999999999995</v>
      </c>
      <c r="L170" s="90"/>
      <c r="AD170">
        <f>ROUND((Source!AT79/100)*((ROUND(SUMIF(SmtRes!AQ20:'SmtRes'!AQ28,"=1",SmtRes!AD20:'SmtRes'!AD28)*Source!I79, 2)+ROUND(SUMIF(SmtRes!AQ20:'SmtRes'!AQ28,"=1",SmtRes!AC20:'SmtRes'!AC28)*Source!I79, 2))), 2)</f>
        <v>0.98</v>
      </c>
      <c r="AE170">
        <f>ROUND((Source!AU79/100)*((ROUND(SUMIF(SmtRes!AQ20:'SmtRes'!AQ28,"=1",SmtRes!AD20:'SmtRes'!AD28)*Source!I79, 2)+ROUND(SUMIF(SmtRes!AQ20:'SmtRes'!AQ28,"=1",SmtRes!AC20:'SmtRes'!AC28)*Source!I79, 2))), 2)</f>
        <v>0.56000000000000005</v>
      </c>
      <c r="AN170" s="52">
        <f>L153+L155+L162+L168+L169+L156</f>
        <v>115.13</v>
      </c>
      <c r="AO170" s="52">
        <f>L155</f>
        <v>7.9200000000000053</v>
      </c>
      <c r="AQ170" t="s">
        <v>333</v>
      </c>
      <c r="AR170" s="52">
        <f>L153</f>
        <v>33.299999999999997</v>
      </c>
      <c r="AT170" s="52">
        <f>L156</f>
        <v>7.37</v>
      </c>
      <c r="AV170" t="s">
        <v>333</v>
      </c>
      <c r="AW170" s="52">
        <f>L162</f>
        <v>1.47</v>
      </c>
      <c r="AZ170">
        <f>Source!X79</f>
        <v>41.48</v>
      </c>
      <c r="BA170">
        <f>Source!Y79</f>
        <v>23.59</v>
      </c>
      <c r="CD170">
        <v>1</v>
      </c>
    </row>
    <row r="172" spans="1:83" ht="15" hidden="1" x14ac:dyDescent="0.2">
      <c r="A172" s="59"/>
      <c r="B172" s="60"/>
      <c r="C172" s="105" t="s">
        <v>341</v>
      </c>
      <c r="D172" s="105"/>
      <c r="E172" s="105"/>
      <c r="F172" s="105"/>
      <c r="G172" s="105"/>
      <c r="H172" s="105"/>
      <c r="I172" s="46"/>
      <c r="J172" s="59"/>
      <c r="K172" s="61"/>
      <c r="L172" s="46">
        <f>L174+L175+L181+L185</f>
        <v>7507.83</v>
      </c>
    </row>
    <row r="173" spans="1:83" ht="14.25" hidden="1" x14ac:dyDescent="0.2">
      <c r="A173" s="55"/>
      <c r="B173" s="58"/>
      <c r="C173" s="104" t="s">
        <v>342</v>
      </c>
      <c r="D173" s="103"/>
      <c r="E173" s="103"/>
      <c r="F173" s="103"/>
      <c r="G173" s="103"/>
      <c r="H173" s="103"/>
      <c r="I173" s="44"/>
      <c r="J173" s="55"/>
      <c r="K173" s="42"/>
      <c r="L173" s="44"/>
    </row>
    <row r="174" spans="1:83" ht="14.25" hidden="1" x14ac:dyDescent="0.2">
      <c r="A174" s="55"/>
      <c r="B174" s="58"/>
      <c r="C174" s="103" t="s">
        <v>343</v>
      </c>
      <c r="D174" s="103"/>
      <c r="E174" s="103"/>
      <c r="F174" s="103"/>
      <c r="G174" s="103"/>
      <c r="H174" s="103"/>
      <c r="I174" s="44"/>
      <c r="J174" s="55"/>
      <c r="K174" s="42"/>
      <c r="L174" s="44">
        <f>SUM(AR133:AR170)</f>
        <v>1261.8599999999999</v>
      </c>
    </row>
    <row r="175" spans="1:83" ht="14.25" hidden="1" x14ac:dyDescent="0.2">
      <c r="A175" s="55"/>
      <c r="B175" s="58"/>
      <c r="C175" s="103" t="s">
        <v>344</v>
      </c>
      <c r="D175" s="103"/>
      <c r="E175" s="103"/>
      <c r="F175" s="103"/>
      <c r="G175" s="103"/>
      <c r="H175" s="103"/>
      <c r="I175" s="44"/>
      <c r="J175" s="55"/>
      <c r="K175" s="42"/>
      <c r="L175" s="44">
        <f>L177+L180+L179</f>
        <v>646.5100000000001</v>
      </c>
    </row>
    <row r="176" spans="1:83" ht="14.25" hidden="1" x14ac:dyDescent="0.2">
      <c r="A176" s="55"/>
      <c r="B176" s="58"/>
      <c r="C176" s="104" t="s">
        <v>345</v>
      </c>
      <c r="D176" s="103"/>
      <c r="E176" s="103"/>
      <c r="F176" s="103"/>
      <c r="G176" s="103"/>
      <c r="H176" s="103"/>
      <c r="I176" s="44"/>
      <c r="J176" s="55"/>
      <c r="K176" s="42"/>
      <c r="L176" s="44"/>
    </row>
    <row r="177" spans="1:12" ht="14.25" hidden="1" x14ac:dyDescent="0.2">
      <c r="A177" s="55"/>
      <c r="B177" s="58"/>
      <c r="C177" s="103" t="s">
        <v>344</v>
      </c>
      <c r="D177" s="103"/>
      <c r="E177" s="103"/>
      <c r="F177" s="103"/>
      <c r="G177" s="103"/>
      <c r="H177" s="103"/>
      <c r="I177" s="44"/>
      <c r="J177" s="55"/>
      <c r="K177" s="42"/>
      <c r="L177" s="44">
        <f>SUM(AO133:AO170)</f>
        <v>390.2000000000001</v>
      </c>
    </row>
    <row r="178" spans="1:12" ht="14.25" hidden="1" x14ac:dyDescent="0.2">
      <c r="A178" s="55"/>
      <c r="B178" s="58"/>
      <c r="C178" s="104" t="s">
        <v>346</v>
      </c>
      <c r="D178" s="103"/>
      <c r="E178" s="103"/>
      <c r="F178" s="103"/>
      <c r="G178" s="103"/>
      <c r="H178" s="103"/>
      <c r="I178" s="44"/>
      <c r="J178" s="55"/>
      <c r="K178" s="42"/>
      <c r="L178" s="44"/>
    </row>
    <row r="179" spans="1:12" ht="14.25" hidden="1" x14ac:dyDescent="0.2">
      <c r="A179" s="55"/>
      <c r="B179" s="58"/>
      <c r="C179" s="103" t="s">
        <v>365</v>
      </c>
      <c r="D179" s="103"/>
      <c r="E179" s="103"/>
      <c r="F179" s="103"/>
      <c r="G179" s="103"/>
      <c r="H179" s="103"/>
      <c r="I179" s="44"/>
      <c r="J179" s="55"/>
      <c r="K179" s="42"/>
      <c r="L179" s="44">
        <f>SUM(AT133:AT170)</f>
        <v>256.31</v>
      </c>
    </row>
    <row r="180" spans="1:12" ht="14.25" hidden="1" x14ac:dyDescent="0.2">
      <c r="A180" s="55"/>
      <c r="B180" s="58"/>
      <c r="C180" s="103" t="s">
        <v>347</v>
      </c>
      <c r="D180" s="103"/>
      <c r="E180" s="103"/>
      <c r="F180" s="103"/>
      <c r="G180" s="103"/>
      <c r="H180" s="103"/>
      <c r="I180" s="44"/>
      <c r="J180" s="55"/>
      <c r="K180" s="42"/>
      <c r="L180" s="44">
        <f>SUM(AV133:AV170)</f>
        <v>0</v>
      </c>
    </row>
    <row r="181" spans="1:12" ht="14.25" hidden="1" x14ac:dyDescent="0.2">
      <c r="A181" s="55"/>
      <c r="B181" s="58"/>
      <c r="C181" s="103" t="s">
        <v>348</v>
      </c>
      <c r="D181" s="103"/>
      <c r="E181" s="103"/>
      <c r="F181" s="103"/>
      <c r="G181" s="103"/>
      <c r="H181" s="103"/>
      <c r="I181" s="44"/>
      <c r="J181" s="55"/>
      <c r="K181" s="42"/>
      <c r="L181" s="44">
        <f>L183+L184</f>
        <v>5599.46</v>
      </c>
    </row>
    <row r="182" spans="1:12" ht="14.25" hidden="1" x14ac:dyDescent="0.2">
      <c r="A182" s="55"/>
      <c r="B182" s="58"/>
      <c r="C182" s="104" t="s">
        <v>345</v>
      </c>
      <c r="D182" s="103"/>
      <c r="E182" s="103"/>
      <c r="F182" s="103"/>
      <c r="G182" s="103"/>
      <c r="H182" s="103"/>
      <c r="I182" s="44"/>
      <c r="J182" s="55"/>
      <c r="K182" s="42"/>
      <c r="L182" s="44"/>
    </row>
    <row r="183" spans="1:12" ht="14.25" hidden="1" x14ac:dyDescent="0.2">
      <c r="A183" s="55"/>
      <c r="B183" s="58"/>
      <c r="C183" s="103" t="s">
        <v>349</v>
      </c>
      <c r="D183" s="103"/>
      <c r="E183" s="103"/>
      <c r="F183" s="103"/>
      <c r="G183" s="103"/>
      <c r="H183" s="103"/>
      <c r="I183" s="44"/>
      <c r="J183" s="55"/>
      <c r="K183" s="42"/>
      <c r="L183" s="44">
        <f>SUM(AW133:AW170)-SUM(BK133:BK170)</f>
        <v>5599.46</v>
      </c>
    </row>
    <row r="184" spans="1:12" ht="14.25" hidden="1" x14ac:dyDescent="0.2">
      <c r="A184" s="55"/>
      <c r="B184" s="58"/>
      <c r="C184" s="103" t="s">
        <v>350</v>
      </c>
      <c r="D184" s="103"/>
      <c r="E184" s="103"/>
      <c r="F184" s="103"/>
      <c r="G184" s="103"/>
      <c r="H184" s="103"/>
      <c r="I184" s="44"/>
      <c r="J184" s="55"/>
      <c r="K184" s="42"/>
      <c r="L184" s="44">
        <f>SUM(BC133:BC170)</f>
        <v>0</v>
      </c>
    </row>
    <row r="185" spans="1:12" ht="14.25" hidden="1" x14ac:dyDescent="0.2">
      <c r="A185" s="55"/>
      <c r="B185" s="58"/>
      <c r="C185" s="103" t="s">
        <v>351</v>
      </c>
      <c r="D185" s="103"/>
      <c r="E185" s="103"/>
      <c r="F185" s="103"/>
      <c r="G185" s="103"/>
      <c r="H185" s="103"/>
      <c r="I185" s="44"/>
      <c r="J185" s="55"/>
      <c r="K185" s="42"/>
      <c r="L185" s="44">
        <f>SUM(BB133:BB170)</f>
        <v>0</v>
      </c>
    </row>
    <row r="186" spans="1:12" ht="14.25" hidden="1" x14ac:dyDescent="0.2">
      <c r="A186" s="55"/>
      <c r="B186" s="58"/>
      <c r="C186" s="103" t="s">
        <v>352</v>
      </c>
      <c r="D186" s="103"/>
      <c r="E186" s="103"/>
      <c r="F186" s="103"/>
      <c r="G186" s="103"/>
      <c r="H186" s="103"/>
      <c r="I186" s="44"/>
      <c r="J186" s="55"/>
      <c r="K186" s="42"/>
      <c r="L186" s="44">
        <f>SUM(AR133:AR170)+SUM(AT133:AT170)+SUM(AV133:AV170)</f>
        <v>1518.1699999999998</v>
      </c>
    </row>
    <row r="187" spans="1:12" ht="14.25" hidden="1" x14ac:dyDescent="0.2">
      <c r="A187" s="55"/>
      <c r="B187" s="58"/>
      <c r="C187" s="103" t="s">
        <v>353</v>
      </c>
      <c r="D187" s="103"/>
      <c r="E187" s="103"/>
      <c r="F187" s="103"/>
      <c r="G187" s="103"/>
      <c r="H187" s="103"/>
      <c r="I187" s="44"/>
      <c r="J187" s="55"/>
      <c r="K187" s="42"/>
      <c r="L187" s="44">
        <f>SUM(AZ133:AZ170)</f>
        <v>1681.51</v>
      </c>
    </row>
    <row r="188" spans="1:12" ht="14.25" hidden="1" x14ac:dyDescent="0.2">
      <c r="A188" s="55"/>
      <c r="B188" s="58"/>
      <c r="C188" s="103" t="s">
        <v>354</v>
      </c>
      <c r="D188" s="103"/>
      <c r="E188" s="103"/>
      <c r="F188" s="103"/>
      <c r="G188" s="103"/>
      <c r="H188" s="103"/>
      <c r="I188" s="44"/>
      <c r="J188" s="55"/>
      <c r="K188" s="42"/>
      <c r="L188" s="44">
        <f>SUM(BA133:BA170)</f>
        <v>791.89</v>
      </c>
    </row>
    <row r="189" spans="1:12" ht="14.25" hidden="1" x14ac:dyDescent="0.2">
      <c r="A189" s="55"/>
      <c r="B189" s="58"/>
      <c r="C189" s="103" t="s">
        <v>355</v>
      </c>
      <c r="D189" s="103"/>
      <c r="E189" s="103"/>
      <c r="F189" s="103"/>
      <c r="G189" s="103"/>
      <c r="H189" s="103"/>
      <c r="I189" s="44"/>
      <c r="J189" s="55"/>
      <c r="K189" s="42"/>
      <c r="L189" s="44">
        <f>L191+L192</f>
        <v>0</v>
      </c>
    </row>
    <row r="190" spans="1:12" ht="14.25" hidden="1" x14ac:dyDescent="0.2">
      <c r="A190" s="55"/>
      <c r="B190" s="58"/>
      <c r="C190" s="104" t="s">
        <v>342</v>
      </c>
      <c r="D190" s="103"/>
      <c r="E190" s="103"/>
      <c r="F190" s="103"/>
      <c r="G190" s="103"/>
      <c r="H190" s="103"/>
      <c r="I190" s="44"/>
      <c r="J190" s="55"/>
      <c r="K190" s="42"/>
      <c r="L190" s="44"/>
    </row>
    <row r="191" spans="1:12" ht="14.25" hidden="1" x14ac:dyDescent="0.2">
      <c r="A191" s="55"/>
      <c r="B191" s="58"/>
      <c r="C191" s="103" t="s">
        <v>356</v>
      </c>
      <c r="D191" s="103"/>
      <c r="E191" s="103"/>
      <c r="F191" s="103"/>
      <c r="G191" s="103"/>
      <c r="H191" s="103"/>
      <c r="I191" s="44"/>
      <c r="J191" s="55"/>
      <c r="K191" s="42"/>
      <c r="L191" s="44">
        <f>SUM(BK133:BK170)</f>
        <v>0</v>
      </c>
    </row>
    <row r="192" spans="1:12" ht="14.25" hidden="1" x14ac:dyDescent="0.2">
      <c r="A192" s="55"/>
      <c r="B192" s="58"/>
      <c r="C192" s="103" t="s">
        <v>357</v>
      </c>
      <c r="D192" s="103"/>
      <c r="E192" s="103"/>
      <c r="F192" s="103"/>
      <c r="G192" s="103"/>
      <c r="H192" s="103"/>
      <c r="I192" s="44"/>
      <c r="J192" s="55"/>
      <c r="K192" s="42"/>
      <c r="L192" s="44">
        <f>SUM(BD133:BD170)</f>
        <v>0</v>
      </c>
    </row>
    <row r="193" spans="1:98" ht="14.25" hidden="1" x14ac:dyDescent="0.2">
      <c r="A193" s="55"/>
      <c r="B193" s="58"/>
      <c r="C193" s="103" t="s">
        <v>358</v>
      </c>
      <c r="D193" s="103"/>
      <c r="E193" s="103"/>
      <c r="F193" s="103"/>
      <c r="G193" s="103"/>
      <c r="H193" s="103"/>
      <c r="I193" s="44"/>
      <c r="J193" s="55"/>
      <c r="K193" s="42"/>
      <c r="L193" s="44"/>
    </row>
    <row r="194" spans="1:98" ht="14.25" hidden="1" x14ac:dyDescent="0.2">
      <c r="A194" s="55"/>
      <c r="B194" s="58"/>
      <c r="C194" s="103" t="s">
        <v>358</v>
      </c>
      <c r="D194" s="103"/>
      <c r="E194" s="103"/>
      <c r="F194" s="103"/>
      <c r="G194" s="103"/>
      <c r="H194" s="103"/>
      <c r="I194" s="44"/>
      <c r="J194" s="55"/>
      <c r="K194" s="42"/>
      <c r="L194" s="44">
        <f>SUM(BQ133:BQ170)</f>
        <v>0</v>
      </c>
    </row>
    <row r="195" spans="1:98" ht="14.25" hidden="1" x14ac:dyDescent="0.2">
      <c r="A195" s="55"/>
      <c r="B195" s="58"/>
      <c r="C195" s="103" t="s">
        <v>359</v>
      </c>
      <c r="D195" s="103"/>
      <c r="E195" s="103"/>
      <c r="F195" s="103"/>
      <c r="G195" s="103"/>
      <c r="H195" s="103"/>
      <c r="I195" s="44"/>
      <c r="J195" s="55"/>
      <c r="K195" s="42"/>
      <c r="L195" s="44">
        <f>SUM(BO133:BO170)</f>
        <v>0</v>
      </c>
    </row>
    <row r="196" spans="1:98" ht="15" hidden="1" x14ac:dyDescent="0.2">
      <c r="A196" s="59"/>
      <c r="B196" s="60"/>
      <c r="C196" s="105" t="s">
        <v>112</v>
      </c>
      <c r="D196" s="105"/>
      <c r="E196" s="105"/>
      <c r="F196" s="105"/>
      <c r="G196" s="105"/>
      <c r="H196" s="105"/>
      <c r="I196" s="46"/>
      <c r="J196" s="59"/>
      <c r="K196" s="61"/>
      <c r="L196" s="46">
        <f>L172+L187+L188+L189+L194+L195</f>
        <v>9981.23</v>
      </c>
    </row>
    <row r="197" spans="1:98" ht="14.25" hidden="1" x14ac:dyDescent="0.2">
      <c r="A197" s="55"/>
      <c r="B197" s="58"/>
      <c r="C197" s="104" t="s">
        <v>360</v>
      </c>
      <c r="D197" s="103"/>
      <c r="E197" s="103"/>
      <c r="F197" s="103"/>
      <c r="G197" s="103"/>
      <c r="H197" s="103"/>
      <c r="I197" s="44"/>
      <c r="J197" s="55"/>
      <c r="K197" s="42"/>
      <c r="L197" s="44"/>
    </row>
    <row r="198" spans="1:98" ht="14.25" hidden="1" x14ac:dyDescent="0.2">
      <c r="A198" s="55"/>
      <c r="B198" s="58"/>
      <c r="C198" s="103" t="s">
        <v>361</v>
      </c>
      <c r="D198" s="103"/>
      <c r="E198" s="103"/>
      <c r="F198" s="103"/>
      <c r="G198" s="103"/>
      <c r="H198" s="103"/>
      <c r="I198" s="44"/>
      <c r="J198" s="55"/>
      <c r="K198" s="42"/>
      <c r="L198" s="44">
        <f>SUM(AX133:AX170)</f>
        <v>5350.82</v>
      </c>
    </row>
    <row r="199" spans="1:98" ht="14.25" hidden="1" x14ac:dyDescent="0.2">
      <c r="A199" s="55"/>
      <c r="B199" s="58"/>
      <c r="C199" s="103" t="s">
        <v>362</v>
      </c>
      <c r="D199" s="103"/>
      <c r="E199" s="103"/>
      <c r="F199" s="103"/>
      <c r="G199" s="103"/>
      <c r="H199" s="103"/>
      <c r="I199" s="44"/>
      <c r="J199" s="55"/>
      <c r="K199" s="42"/>
      <c r="L199" s="44">
        <f>SUM(AY133:AY170)</f>
        <v>0</v>
      </c>
    </row>
    <row r="200" spans="1:98" ht="14.25" hidden="1" x14ac:dyDescent="0.2">
      <c r="A200" s="55"/>
      <c r="B200" s="58"/>
      <c r="C200" s="103" t="s">
        <v>363</v>
      </c>
      <c r="D200" s="103"/>
      <c r="E200" s="103"/>
      <c r="F200" s="106"/>
      <c r="G200" s="45">
        <f>Source!F105</f>
        <v>2.0567000000000002</v>
      </c>
      <c r="H200" s="55"/>
      <c r="I200" s="55"/>
      <c r="J200" s="55"/>
      <c r="K200" s="55"/>
      <c r="L200" s="55"/>
    </row>
    <row r="201" spans="1:98" ht="14.25" hidden="1" x14ac:dyDescent="0.2">
      <c r="A201" s="55"/>
      <c r="B201" s="58"/>
      <c r="C201" s="103" t="s">
        <v>364</v>
      </c>
      <c r="D201" s="103"/>
      <c r="E201" s="103"/>
      <c r="F201" s="106"/>
      <c r="G201" s="45">
        <f>Source!F106</f>
        <v>0.30761040000000001</v>
      </c>
      <c r="H201" s="55"/>
      <c r="I201" s="55"/>
      <c r="J201" s="55"/>
      <c r="K201" s="55"/>
      <c r="L201" s="55"/>
    </row>
    <row r="203" spans="1:98" ht="14.25" x14ac:dyDescent="0.2">
      <c r="C203" s="107" t="str">
        <f>Source!H112</f>
        <v>Итого по разделу</v>
      </c>
      <c r="D203" s="107"/>
      <c r="E203" s="107"/>
      <c r="F203" s="107"/>
      <c r="G203" s="107"/>
      <c r="H203" s="107"/>
      <c r="I203" s="107"/>
      <c r="J203" s="107"/>
      <c r="K203" s="107"/>
      <c r="L203" s="53">
        <f>IF(Source!Y112=0, "", Source!Y112)</f>
        <v>9981.23</v>
      </c>
    </row>
    <row r="204" spans="1:98" ht="14.25" x14ac:dyDescent="0.2">
      <c r="C204" s="107" t="str">
        <f>Source!H113</f>
        <v>В т.ч. стоимость материалов, взятой по ФГИС ЦС</v>
      </c>
      <c r="D204" s="107"/>
      <c r="E204" s="107"/>
      <c r="F204" s="107"/>
      <c r="G204" s="107"/>
      <c r="H204" s="107"/>
      <c r="I204" s="107"/>
      <c r="J204" s="107"/>
      <c r="K204" s="107"/>
      <c r="L204" s="53">
        <f>IF(Source!Y113=0, "", Source!Y113)</f>
        <v>248.64</v>
      </c>
    </row>
    <row r="205" spans="1:98" ht="14.25" x14ac:dyDescent="0.2">
      <c r="C205" s="107" t="str">
        <f>Source!H114</f>
        <v>В т.ч. стоимость материалов, взятой по анализу рынка</v>
      </c>
      <c r="D205" s="107"/>
      <c r="E205" s="107"/>
      <c r="F205" s="107"/>
      <c r="G205" s="107"/>
      <c r="H205" s="107"/>
      <c r="I205" s="107"/>
      <c r="J205" s="107"/>
      <c r="K205" s="107"/>
      <c r="L205" s="53">
        <f>IF(Source!Y114=0, "", Source!Y114)</f>
        <v>5350.82</v>
      </c>
    </row>
    <row r="206" spans="1:98" ht="14.25" x14ac:dyDescent="0.2">
      <c r="C206" s="107" t="str">
        <f>Source!H115</f>
        <v>В т.ч. работы</v>
      </c>
      <c r="D206" s="107"/>
      <c r="E206" s="107"/>
      <c r="F206" s="107"/>
      <c r="G206" s="107"/>
      <c r="H206" s="107"/>
      <c r="I206" s="107"/>
      <c r="J206" s="107"/>
      <c r="K206" s="107"/>
      <c r="L206" s="53">
        <f>IF(Source!Y115=0, "", Source!Y115)</f>
        <v>4381.7700000000004</v>
      </c>
    </row>
    <row r="207" spans="1:98" ht="14.25" x14ac:dyDescent="0.2">
      <c r="C207" s="107" t="str">
        <f>Source!H116</f>
        <v>Итого стоимость работ с корректирующим коэффициентом К-0,85, приводящим к стоимости договора-аналога</v>
      </c>
      <c r="D207" s="107"/>
      <c r="E207" s="107"/>
      <c r="F207" s="107"/>
      <c r="G207" s="107"/>
      <c r="H207" s="107"/>
      <c r="I207" s="107"/>
      <c r="J207" s="107"/>
      <c r="K207" s="107"/>
      <c r="L207" s="53">
        <f>IF(Source!Y116=0, "", Source!Y116)</f>
        <v>3724.5</v>
      </c>
    </row>
    <row r="208" spans="1:98" ht="40.5" customHeight="1" x14ac:dyDescent="0.2">
      <c r="C208" s="107" t="str">
        <f>Source!H117</f>
        <v>Итого стоимость работ и материалов, учтенных сметными нормами и взятых по ФГИС ЦС, с учетом расчетного индекса-дефлятора по Бизнес-плану Общества на 2,3,4 кв. 2026 г. и 2027 г. - 1,0795</v>
      </c>
      <c r="D208" s="107"/>
      <c r="E208" s="107"/>
      <c r="F208" s="107"/>
      <c r="G208" s="107"/>
      <c r="H208" s="107"/>
      <c r="I208" s="107"/>
      <c r="J208" s="107"/>
      <c r="K208" s="107"/>
      <c r="L208" s="53">
        <f>IF(Source!Y117=0, "", Source!Y117)</f>
        <v>4289</v>
      </c>
      <c r="CT208" s="62" t="s">
        <v>120</v>
      </c>
    </row>
    <row r="209" spans="1:12" ht="18.75" customHeight="1" x14ac:dyDescent="0.2">
      <c r="C209" s="107" t="str">
        <f>Source!H118</f>
        <v>Итого стоимость материалов, взятой по анализу рынка, с учетом расчетного индекса-дефлятора по Бизнес-плану Общества на 2,3,4 кв. 2026 г. и 2027 г. - 1,0795</v>
      </c>
      <c r="D209" s="107"/>
      <c r="E209" s="107"/>
      <c r="F209" s="107"/>
      <c r="G209" s="107"/>
      <c r="H209" s="107"/>
      <c r="I209" s="107"/>
      <c r="J209" s="107"/>
      <c r="K209" s="107"/>
      <c r="L209" s="53">
        <f>IF(Source!Y118=0, "", Source!Y118)</f>
        <v>5776.21</v>
      </c>
    </row>
    <row r="210" spans="1:12" ht="18.75" customHeight="1" x14ac:dyDescent="0.2">
      <c r="C210" s="107" t="str">
        <f>Source!H119</f>
        <v>Итого по разделу стоимоть работ и материалов</v>
      </c>
      <c r="D210" s="107"/>
      <c r="E210" s="107"/>
      <c r="F210" s="107"/>
      <c r="G210" s="107"/>
      <c r="H210" s="107"/>
      <c r="I210" s="107"/>
      <c r="J210" s="107"/>
      <c r="K210" s="107"/>
      <c r="L210" s="53">
        <f>IF(Source!Y119=0, "", Source!Y119)</f>
        <v>10065.209999999999</v>
      </c>
    </row>
    <row r="211" spans="1:12" s="77" customFormat="1" ht="15.75" x14ac:dyDescent="0.25">
      <c r="C211" s="108" t="str">
        <f>Source!H120</f>
        <v>Всего по разделу "Установка информационных столбиков" - 70 шт.</v>
      </c>
      <c r="D211" s="108"/>
      <c r="E211" s="108"/>
      <c r="F211" s="108"/>
      <c r="G211" s="108"/>
      <c r="H211" s="108"/>
      <c r="I211" s="108"/>
      <c r="J211" s="108"/>
      <c r="K211" s="108"/>
      <c r="L211" s="78">
        <f>IF(Source!Y120=0, "", Source!Y120)</f>
        <v>704564.7</v>
      </c>
    </row>
    <row r="213" spans="1:12" ht="15" hidden="1" x14ac:dyDescent="0.2">
      <c r="A213" s="64"/>
      <c r="B213" s="65"/>
      <c r="C213" s="109" t="s">
        <v>370</v>
      </c>
      <c r="D213" s="109"/>
      <c r="E213" s="109"/>
      <c r="F213" s="109"/>
      <c r="G213" s="109"/>
      <c r="H213" s="109"/>
      <c r="I213" s="66"/>
      <c r="J213" s="64"/>
      <c r="K213" s="67"/>
      <c r="L213" s="66"/>
    </row>
    <row r="214" spans="1:12" hidden="1" x14ac:dyDescent="0.2"/>
    <row r="215" spans="1:12" ht="15" hidden="1" x14ac:dyDescent="0.2">
      <c r="A215" s="59"/>
      <c r="B215" s="60"/>
      <c r="C215" s="105" t="s">
        <v>371</v>
      </c>
      <c r="D215" s="105"/>
      <c r="E215" s="105"/>
      <c r="F215" s="105"/>
      <c r="G215" s="105"/>
      <c r="H215" s="105"/>
      <c r="I215" s="46"/>
      <c r="J215" s="59"/>
      <c r="K215" s="61"/>
      <c r="L215" s="46">
        <f>L217+L232+L233</f>
        <v>11927.869999999999</v>
      </c>
    </row>
    <row r="216" spans="1:12" ht="14.25" hidden="1" x14ac:dyDescent="0.2">
      <c r="A216" s="55"/>
      <c r="B216" s="58"/>
      <c r="C216" s="104" t="s">
        <v>342</v>
      </c>
      <c r="D216" s="103"/>
      <c r="E216" s="103"/>
      <c r="F216" s="103"/>
      <c r="G216" s="103"/>
      <c r="H216" s="103"/>
      <c r="I216" s="44"/>
      <c r="J216" s="55"/>
      <c r="K216" s="42"/>
      <c r="L216" s="44"/>
    </row>
    <row r="217" spans="1:12" ht="14.25" hidden="1" x14ac:dyDescent="0.2">
      <c r="A217" s="55"/>
      <c r="B217" s="58"/>
      <c r="C217" s="103" t="s">
        <v>372</v>
      </c>
      <c r="D217" s="103"/>
      <c r="E217" s="103"/>
      <c r="F217" s="103"/>
      <c r="G217" s="103"/>
      <c r="H217" s="103"/>
      <c r="I217" s="44"/>
      <c r="J217" s="55"/>
      <c r="K217" s="42"/>
      <c r="L217" s="44">
        <f>L219+L220+L226+L230</f>
        <v>11797.73</v>
      </c>
    </row>
    <row r="218" spans="1:12" ht="14.25" hidden="1" x14ac:dyDescent="0.2">
      <c r="A218" s="55"/>
      <c r="B218" s="58"/>
      <c r="C218" s="104" t="s">
        <v>342</v>
      </c>
      <c r="D218" s="103"/>
      <c r="E218" s="103"/>
      <c r="F218" s="103"/>
      <c r="G218" s="103"/>
      <c r="H218" s="103"/>
      <c r="I218" s="44"/>
      <c r="J218" s="55"/>
      <c r="K218" s="42"/>
      <c r="L218" s="44"/>
    </row>
    <row r="219" spans="1:12" ht="14.25" hidden="1" x14ac:dyDescent="0.2">
      <c r="A219" s="55"/>
      <c r="B219" s="58"/>
      <c r="C219" s="103" t="s">
        <v>373</v>
      </c>
      <c r="D219" s="103"/>
      <c r="E219" s="103"/>
      <c r="F219" s="103"/>
      <c r="G219" s="103"/>
      <c r="H219" s="103"/>
      <c r="I219" s="44"/>
      <c r="J219" s="55"/>
      <c r="K219" s="42"/>
      <c r="L219" s="44">
        <f>SUMIF(CD52:CD211, 1, AR52:AR211)</f>
        <v>66.599999999999994</v>
      </c>
    </row>
    <row r="220" spans="1:12" ht="14.25" hidden="1" x14ac:dyDescent="0.2">
      <c r="A220" s="55"/>
      <c r="B220" s="58"/>
      <c r="C220" s="103" t="s">
        <v>344</v>
      </c>
      <c r="D220" s="103"/>
      <c r="E220" s="103"/>
      <c r="F220" s="103"/>
      <c r="G220" s="103"/>
      <c r="H220" s="103"/>
      <c r="I220" s="44"/>
      <c r="J220" s="55"/>
      <c r="K220" s="42"/>
      <c r="L220" s="44">
        <f>L222+L225+L224</f>
        <v>30.580000000000013</v>
      </c>
    </row>
    <row r="221" spans="1:12" ht="14.25" hidden="1" x14ac:dyDescent="0.2">
      <c r="A221" s="55"/>
      <c r="B221" s="58"/>
      <c r="C221" s="104" t="s">
        <v>345</v>
      </c>
      <c r="D221" s="103"/>
      <c r="E221" s="103"/>
      <c r="F221" s="103"/>
      <c r="G221" s="103"/>
      <c r="H221" s="103"/>
      <c r="I221" s="44"/>
      <c r="J221" s="55"/>
      <c r="K221" s="42"/>
      <c r="L221" s="44"/>
    </row>
    <row r="222" spans="1:12" ht="14.25" hidden="1" x14ac:dyDescent="0.2">
      <c r="A222" s="55"/>
      <c r="B222" s="58"/>
      <c r="C222" s="103" t="s">
        <v>344</v>
      </c>
      <c r="D222" s="103"/>
      <c r="E222" s="103"/>
      <c r="F222" s="103"/>
      <c r="G222" s="103"/>
      <c r="H222" s="103"/>
      <c r="I222" s="44"/>
      <c r="J222" s="55"/>
      <c r="K222" s="42"/>
      <c r="L222" s="44">
        <f>SUMIF(CD52:CD211, 1, AO52:AO211)</f>
        <v>15.840000000000011</v>
      </c>
    </row>
    <row r="223" spans="1:12" ht="14.25" hidden="1" x14ac:dyDescent="0.2">
      <c r="A223" s="55"/>
      <c r="B223" s="58"/>
      <c r="C223" s="104" t="s">
        <v>346</v>
      </c>
      <c r="D223" s="103"/>
      <c r="E223" s="103"/>
      <c r="F223" s="103"/>
      <c r="G223" s="103"/>
      <c r="H223" s="103"/>
      <c r="I223" s="44"/>
      <c r="J223" s="55"/>
      <c r="K223" s="42"/>
      <c r="L223" s="44"/>
    </row>
    <row r="224" spans="1:12" ht="14.25" hidden="1" x14ac:dyDescent="0.2">
      <c r="A224" s="55"/>
      <c r="B224" s="58"/>
      <c r="C224" s="103" t="s">
        <v>365</v>
      </c>
      <c r="D224" s="103"/>
      <c r="E224" s="103"/>
      <c r="F224" s="103"/>
      <c r="G224" s="103"/>
      <c r="H224" s="103"/>
      <c r="I224" s="44"/>
      <c r="J224" s="55"/>
      <c r="K224" s="42"/>
      <c r="L224" s="44">
        <f>SUMIF(CD52:CD211, 1, AT52:AT211)</f>
        <v>14.74</v>
      </c>
    </row>
    <row r="225" spans="1:12" ht="14.25" hidden="1" x14ac:dyDescent="0.2">
      <c r="A225" s="55"/>
      <c r="B225" s="58"/>
      <c r="C225" s="103" t="s">
        <v>347</v>
      </c>
      <c r="D225" s="103"/>
      <c r="E225" s="103"/>
      <c r="F225" s="103"/>
      <c r="G225" s="103"/>
      <c r="H225" s="103"/>
      <c r="I225" s="44"/>
      <c r="J225" s="55"/>
      <c r="K225" s="42"/>
      <c r="L225" s="44">
        <f>SUMIF(CD52:CD211, 1, AV52:AV211)</f>
        <v>0</v>
      </c>
    </row>
    <row r="226" spans="1:12" ht="14.25" hidden="1" x14ac:dyDescent="0.2">
      <c r="A226" s="55"/>
      <c r="B226" s="58"/>
      <c r="C226" s="103" t="s">
        <v>348</v>
      </c>
      <c r="D226" s="103"/>
      <c r="E226" s="103"/>
      <c r="F226" s="103"/>
      <c r="G226" s="103"/>
      <c r="H226" s="103"/>
      <c r="I226" s="44"/>
      <c r="J226" s="55"/>
      <c r="K226" s="42"/>
      <c r="L226" s="44">
        <f>L228+L229</f>
        <v>11700.55</v>
      </c>
    </row>
    <row r="227" spans="1:12" ht="14.25" hidden="1" x14ac:dyDescent="0.2">
      <c r="A227" s="55"/>
      <c r="B227" s="58"/>
      <c r="C227" s="104" t="s">
        <v>345</v>
      </c>
      <c r="D227" s="103"/>
      <c r="E227" s="103"/>
      <c r="F227" s="103"/>
      <c r="G227" s="103"/>
      <c r="H227" s="103"/>
      <c r="I227" s="44"/>
      <c r="J227" s="55"/>
      <c r="K227" s="42"/>
      <c r="L227" s="44"/>
    </row>
    <row r="228" spans="1:12" ht="14.25" hidden="1" x14ac:dyDescent="0.2">
      <c r="A228" s="55"/>
      <c r="B228" s="58"/>
      <c r="C228" s="103" t="s">
        <v>349</v>
      </c>
      <c r="D228" s="103"/>
      <c r="E228" s="103"/>
      <c r="F228" s="103"/>
      <c r="G228" s="103"/>
      <c r="H228" s="103"/>
      <c r="I228" s="44"/>
      <c r="J228" s="55"/>
      <c r="K228" s="42"/>
      <c r="L228" s="44">
        <f>SUMIF(CD52:CD211, 1, AW52:AW211)-SUMIF(CD52:CD211, 1, BK52:BK211)</f>
        <v>11700.55</v>
      </c>
    </row>
    <row r="229" spans="1:12" ht="14.25" hidden="1" x14ac:dyDescent="0.2">
      <c r="A229" s="55"/>
      <c r="B229" s="58"/>
      <c r="C229" s="103" t="s">
        <v>350</v>
      </c>
      <c r="D229" s="103"/>
      <c r="E229" s="103"/>
      <c r="F229" s="103"/>
      <c r="G229" s="103"/>
      <c r="H229" s="103"/>
      <c r="I229" s="44"/>
      <c r="J229" s="55"/>
      <c r="K229" s="42"/>
      <c r="L229" s="44">
        <f>SUMIF(CD52:CD211, 1, BC52:BC211)</f>
        <v>0</v>
      </c>
    </row>
    <row r="230" spans="1:12" ht="14.25" hidden="1" x14ac:dyDescent="0.2">
      <c r="A230" s="55"/>
      <c r="B230" s="58"/>
      <c r="C230" s="103" t="s">
        <v>351</v>
      </c>
      <c r="D230" s="103"/>
      <c r="E230" s="103"/>
      <c r="F230" s="103"/>
      <c r="G230" s="103"/>
      <c r="H230" s="103"/>
      <c r="I230" s="44"/>
      <c r="J230" s="55"/>
      <c r="K230" s="42"/>
      <c r="L230" s="44">
        <f>SUMIF(CD52:CD211, 1, BB52:BB211)</f>
        <v>0</v>
      </c>
    </row>
    <row r="231" spans="1:12" ht="14.25" hidden="1" x14ac:dyDescent="0.2">
      <c r="A231" s="55"/>
      <c r="B231" s="58"/>
      <c r="C231" s="103" t="s">
        <v>374</v>
      </c>
      <c r="D231" s="103"/>
      <c r="E231" s="103"/>
      <c r="F231" s="103"/>
      <c r="G231" s="103"/>
      <c r="H231" s="103"/>
      <c r="I231" s="44"/>
      <c r="J231" s="55"/>
      <c r="K231" s="42"/>
      <c r="L231" s="44">
        <f>SUMIF(CD52:CD211, 1, AR52:AR211)+SUMIF(CD52:CD211, 1, AT52:AT211)+SUMIF(CD52:CD211, 1, AV52:AV211)</f>
        <v>81.339999999999989</v>
      </c>
    </row>
    <row r="232" spans="1:12" ht="14.25" hidden="1" x14ac:dyDescent="0.2">
      <c r="A232" s="55"/>
      <c r="B232" s="58"/>
      <c r="C232" s="103" t="s">
        <v>375</v>
      </c>
      <c r="D232" s="103"/>
      <c r="E232" s="103"/>
      <c r="F232" s="103"/>
      <c r="G232" s="103"/>
      <c r="H232" s="103"/>
      <c r="I232" s="44"/>
      <c r="J232" s="55"/>
      <c r="K232" s="42"/>
      <c r="L232" s="44">
        <f>SUMIF(CD52:CD211, 1, AZ52:AZ211)</f>
        <v>82.96</v>
      </c>
    </row>
    <row r="233" spans="1:12" ht="14.25" hidden="1" x14ac:dyDescent="0.2">
      <c r="A233" s="55"/>
      <c r="B233" s="58"/>
      <c r="C233" s="103" t="s">
        <v>376</v>
      </c>
      <c r="D233" s="103"/>
      <c r="E233" s="103"/>
      <c r="F233" s="103"/>
      <c r="G233" s="103"/>
      <c r="H233" s="103"/>
      <c r="I233" s="44"/>
      <c r="J233" s="55"/>
      <c r="K233" s="42"/>
      <c r="L233" s="44">
        <f>SUMIF(CD52:CD211, 1, BA52:BA211)</f>
        <v>47.18</v>
      </c>
    </row>
    <row r="234" spans="1:12" hidden="1" x14ac:dyDescent="0.2"/>
    <row r="235" spans="1:12" ht="15" hidden="1" x14ac:dyDescent="0.2">
      <c r="A235" s="59"/>
      <c r="B235" s="60"/>
      <c r="C235" s="105" t="s">
        <v>377</v>
      </c>
      <c r="D235" s="105"/>
      <c r="E235" s="105"/>
      <c r="F235" s="105"/>
      <c r="G235" s="105"/>
      <c r="H235" s="105"/>
      <c r="I235" s="46"/>
      <c r="J235" s="59"/>
      <c r="K235" s="61"/>
      <c r="L235" s="46">
        <f>L237+L252+L253</f>
        <v>8536.2199999999993</v>
      </c>
    </row>
    <row r="236" spans="1:12" ht="14.25" hidden="1" x14ac:dyDescent="0.2">
      <c r="A236" s="55"/>
      <c r="B236" s="58"/>
      <c r="C236" s="104" t="s">
        <v>342</v>
      </c>
      <c r="D236" s="103"/>
      <c r="E236" s="103"/>
      <c r="F236" s="103"/>
      <c r="G236" s="103"/>
      <c r="H236" s="103"/>
      <c r="I236" s="44"/>
      <c r="J236" s="55"/>
      <c r="K236" s="42"/>
      <c r="L236" s="44"/>
    </row>
    <row r="237" spans="1:12" ht="14.25" hidden="1" x14ac:dyDescent="0.2">
      <c r="A237" s="55"/>
      <c r="B237" s="58"/>
      <c r="C237" s="103" t="s">
        <v>372</v>
      </c>
      <c r="D237" s="103"/>
      <c r="E237" s="103"/>
      <c r="F237" s="103"/>
      <c r="G237" s="103"/>
      <c r="H237" s="103"/>
      <c r="I237" s="44"/>
      <c r="J237" s="55"/>
      <c r="K237" s="42"/>
      <c r="L237" s="44">
        <f>L239+L240+L246+L250</f>
        <v>3719.56</v>
      </c>
    </row>
    <row r="238" spans="1:12" ht="14.25" hidden="1" x14ac:dyDescent="0.2">
      <c r="A238" s="55"/>
      <c r="B238" s="58"/>
      <c r="C238" s="104" t="s">
        <v>342</v>
      </c>
      <c r="D238" s="103"/>
      <c r="E238" s="103"/>
      <c r="F238" s="103"/>
      <c r="G238" s="103"/>
      <c r="H238" s="103"/>
      <c r="I238" s="44"/>
      <c r="J238" s="55"/>
      <c r="K238" s="42"/>
      <c r="L238" s="44"/>
    </row>
    <row r="239" spans="1:12" ht="14.25" hidden="1" x14ac:dyDescent="0.2">
      <c r="A239" s="55"/>
      <c r="B239" s="58"/>
      <c r="C239" s="103" t="s">
        <v>373</v>
      </c>
      <c r="D239" s="103"/>
      <c r="E239" s="103"/>
      <c r="F239" s="103"/>
      <c r="G239" s="103"/>
      <c r="H239" s="103"/>
      <c r="I239" s="44"/>
      <c r="J239" s="55"/>
      <c r="K239" s="42"/>
      <c r="L239" s="44">
        <f>SUMIF(CD52:CD233, 2, AR52:AR233)</f>
        <v>2457.12</v>
      </c>
    </row>
    <row r="240" spans="1:12" ht="14.25" hidden="1" x14ac:dyDescent="0.2">
      <c r="A240" s="55"/>
      <c r="B240" s="58"/>
      <c r="C240" s="103" t="s">
        <v>344</v>
      </c>
      <c r="D240" s="103"/>
      <c r="E240" s="103"/>
      <c r="F240" s="103"/>
      <c r="G240" s="103"/>
      <c r="H240" s="103"/>
      <c r="I240" s="44"/>
      <c r="J240" s="55"/>
      <c r="K240" s="42"/>
      <c r="L240" s="44">
        <f>L242+L245+L244</f>
        <v>1262.44</v>
      </c>
    </row>
    <row r="241" spans="1:12" ht="14.25" hidden="1" x14ac:dyDescent="0.2">
      <c r="A241" s="55"/>
      <c r="B241" s="58"/>
      <c r="C241" s="104" t="s">
        <v>345</v>
      </c>
      <c r="D241" s="103"/>
      <c r="E241" s="103"/>
      <c r="F241" s="103"/>
      <c r="G241" s="103"/>
      <c r="H241" s="103"/>
      <c r="I241" s="44"/>
      <c r="J241" s="55"/>
      <c r="K241" s="42"/>
      <c r="L241" s="44"/>
    </row>
    <row r="242" spans="1:12" ht="14.25" hidden="1" x14ac:dyDescent="0.2">
      <c r="A242" s="55"/>
      <c r="B242" s="58"/>
      <c r="C242" s="103" t="s">
        <v>344</v>
      </c>
      <c r="D242" s="103"/>
      <c r="E242" s="103"/>
      <c r="F242" s="103"/>
      <c r="G242" s="103"/>
      <c r="H242" s="103"/>
      <c r="I242" s="44"/>
      <c r="J242" s="55"/>
      <c r="K242" s="42"/>
      <c r="L242" s="44">
        <f>SUMIF(CD52:CD233, 2, AO52:AO233)</f>
        <v>764.56000000000017</v>
      </c>
    </row>
    <row r="243" spans="1:12" ht="14.25" hidden="1" x14ac:dyDescent="0.2">
      <c r="A243" s="55"/>
      <c r="B243" s="58"/>
      <c r="C243" s="104" t="s">
        <v>346</v>
      </c>
      <c r="D243" s="103"/>
      <c r="E243" s="103"/>
      <c r="F243" s="103"/>
      <c r="G243" s="103"/>
      <c r="H243" s="103"/>
      <c r="I243" s="44"/>
      <c r="J243" s="55"/>
      <c r="K243" s="42"/>
      <c r="L243" s="44"/>
    </row>
    <row r="244" spans="1:12" ht="14.25" hidden="1" x14ac:dyDescent="0.2">
      <c r="A244" s="55"/>
      <c r="B244" s="58"/>
      <c r="C244" s="103" t="s">
        <v>365</v>
      </c>
      <c r="D244" s="103"/>
      <c r="E244" s="103"/>
      <c r="F244" s="103"/>
      <c r="G244" s="103"/>
      <c r="H244" s="103"/>
      <c r="I244" s="44"/>
      <c r="J244" s="55"/>
      <c r="K244" s="42"/>
      <c r="L244" s="44">
        <f>SUMIF(CD52:CD233, 2, AT52:AT233)</f>
        <v>497.88</v>
      </c>
    </row>
    <row r="245" spans="1:12" ht="14.25" hidden="1" x14ac:dyDescent="0.2">
      <c r="A245" s="55"/>
      <c r="B245" s="58"/>
      <c r="C245" s="103" t="s">
        <v>347</v>
      </c>
      <c r="D245" s="103"/>
      <c r="E245" s="103"/>
      <c r="F245" s="103"/>
      <c r="G245" s="103"/>
      <c r="H245" s="103"/>
      <c r="I245" s="44"/>
      <c r="J245" s="55"/>
      <c r="K245" s="42"/>
      <c r="L245" s="44">
        <f>SUMIF(CD52:CD233, 2, AV52:AV233)</f>
        <v>0</v>
      </c>
    </row>
    <row r="246" spans="1:12" ht="14.25" hidden="1" x14ac:dyDescent="0.2">
      <c r="A246" s="55"/>
      <c r="B246" s="58"/>
      <c r="C246" s="103" t="s">
        <v>348</v>
      </c>
      <c r="D246" s="103"/>
      <c r="E246" s="103"/>
      <c r="F246" s="103"/>
      <c r="G246" s="103"/>
      <c r="H246" s="103"/>
      <c r="I246" s="44"/>
      <c r="J246" s="55"/>
      <c r="K246" s="42"/>
      <c r="L246" s="44">
        <f>L248+L249</f>
        <v>0</v>
      </c>
    </row>
    <row r="247" spans="1:12" ht="14.25" hidden="1" x14ac:dyDescent="0.2">
      <c r="A247" s="55"/>
      <c r="B247" s="58"/>
      <c r="C247" s="104" t="s">
        <v>345</v>
      </c>
      <c r="D247" s="103"/>
      <c r="E247" s="103"/>
      <c r="F247" s="103"/>
      <c r="G247" s="103"/>
      <c r="H247" s="103"/>
      <c r="I247" s="44"/>
      <c r="J247" s="55"/>
      <c r="K247" s="42"/>
      <c r="L247" s="44"/>
    </row>
    <row r="248" spans="1:12" ht="14.25" hidden="1" x14ac:dyDescent="0.2">
      <c r="A248" s="55"/>
      <c r="B248" s="58"/>
      <c r="C248" s="103" t="s">
        <v>349</v>
      </c>
      <c r="D248" s="103"/>
      <c r="E248" s="103"/>
      <c r="F248" s="103"/>
      <c r="G248" s="103"/>
      <c r="H248" s="103"/>
      <c r="I248" s="44"/>
      <c r="J248" s="55"/>
      <c r="K248" s="42"/>
      <c r="L248" s="44">
        <f>SUMIF(CD52:CD233, 2, AW52:AW233)-SUMIF(CD52:CD233, 2, BK52:BK233)</f>
        <v>0</v>
      </c>
    </row>
    <row r="249" spans="1:12" ht="14.25" hidden="1" x14ac:dyDescent="0.2">
      <c r="A249" s="55"/>
      <c r="B249" s="58"/>
      <c r="C249" s="103" t="s">
        <v>350</v>
      </c>
      <c r="D249" s="103"/>
      <c r="E249" s="103"/>
      <c r="F249" s="103"/>
      <c r="G249" s="103"/>
      <c r="H249" s="103"/>
      <c r="I249" s="44"/>
      <c r="J249" s="55"/>
      <c r="K249" s="42"/>
      <c r="L249" s="44">
        <f>SUMIF(CD52:CD233, 2, BC52:BC233)</f>
        <v>0</v>
      </c>
    </row>
    <row r="250" spans="1:12" ht="14.25" hidden="1" x14ac:dyDescent="0.2">
      <c r="A250" s="55"/>
      <c r="B250" s="58"/>
      <c r="C250" s="103" t="s">
        <v>351</v>
      </c>
      <c r="D250" s="103"/>
      <c r="E250" s="103"/>
      <c r="F250" s="103"/>
      <c r="G250" s="103"/>
      <c r="H250" s="103"/>
      <c r="I250" s="44"/>
      <c r="J250" s="55"/>
      <c r="K250" s="42"/>
      <c r="L250" s="44">
        <f>SUMIF(CD52:CD233, 2, BB52:BB233)</f>
        <v>0</v>
      </c>
    </row>
    <row r="251" spans="1:12" ht="14.25" hidden="1" x14ac:dyDescent="0.2">
      <c r="A251" s="55"/>
      <c r="B251" s="58"/>
      <c r="C251" s="103" t="s">
        <v>374</v>
      </c>
      <c r="D251" s="103"/>
      <c r="E251" s="103"/>
      <c r="F251" s="103"/>
      <c r="G251" s="103"/>
      <c r="H251" s="103"/>
      <c r="I251" s="44"/>
      <c r="J251" s="55"/>
      <c r="K251" s="42"/>
      <c r="L251" s="44">
        <f>SUMIF(CD52:CD233, 2, AR52:AR233)+SUMIF(CD52:CD233, 2, AT52:AT233)+SUMIF(CD52:CD233, 2, AV52:AV233)</f>
        <v>2955</v>
      </c>
    </row>
    <row r="252" spans="1:12" ht="14.25" hidden="1" x14ac:dyDescent="0.2">
      <c r="A252" s="55"/>
      <c r="B252" s="58"/>
      <c r="C252" s="103" t="s">
        <v>375</v>
      </c>
      <c r="D252" s="103"/>
      <c r="E252" s="103"/>
      <c r="F252" s="103"/>
      <c r="G252" s="103"/>
      <c r="H252" s="103"/>
      <c r="I252" s="44"/>
      <c r="J252" s="55"/>
      <c r="K252" s="42"/>
      <c r="L252" s="44">
        <f>SUMIF(CD52:CD233, 2, AZ52:AZ233)</f>
        <v>3280.06</v>
      </c>
    </row>
    <row r="253" spans="1:12" ht="14.25" hidden="1" x14ac:dyDescent="0.2">
      <c r="A253" s="55"/>
      <c r="B253" s="58"/>
      <c r="C253" s="103" t="s">
        <v>376</v>
      </c>
      <c r="D253" s="103"/>
      <c r="E253" s="103"/>
      <c r="F253" s="103"/>
      <c r="G253" s="103"/>
      <c r="H253" s="103"/>
      <c r="I253" s="44"/>
      <c r="J253" s="55"/>
      <c r="K253" s="42"/>
      <c r="L253" s="44">
        <f>SUMIF(CD52:CD233, 2, BA52:BA233)</f>
        <v>1536.6</v>
      </c>
    </row>
    <row r="254" spans="1:12" hidden="1" x14ac:dyDescent="0.2"/>
    <row r="255" spans="1:12" ht="15" hidden="1" x14ac:dyDescent="0.2">
      <c r="A255" s="59"/>
      <c r="B255" s="60"/>
      <c r="C255" s="105" t="s">
        <v>378</v>
      </c>
      <c r="D255" s="105"/>
      <c r="E255" s="105"/>
      <c r="F255" s="105"/>
      <c r="G255" s="105"/>
      <c r="H255" s="105"/>
      <c r="I255" s="46"/>
      <c r="J255" s="59"/>
      <c r="K255" s="61"/>
      <c r="L255" s="46">
        <f>L257+L258</f>
        <v>0</v>
      </c>
    </row>
    <row r="256" spans="1:12" ht="14.25" hidden="1" x14ac:dyDescent="0.2">
      <c r="A256" s="55"/>
      <c r="B256" s="58"/>
      <c r="C256" s="104" t="s">
        <v>342</v>
      </c>
      <c r="D256" s="103"/>
      <c r="E256" s="103"/>
      <c r="F256" s="103"/>
      <c r="G256" s="103"/>
      <c r="H256" s="103"/>
      <c r="I256" s="44"/>
      <c r="J256" s="55"/>
      <c r="K256" s="42"/>
      <c r="L256" s="44"/>
    </row>
    <row r="257" spans="1:12" ht="14.25" hidden="1" x14ac:dyDescent="0.2">
      <c r="A257" s="55"/>
      <c r="B257" s="58"/>
      <c r="C257" s="103" t="s">
        <v>356</v>
      </c>
      <c r="D257" s="103"/>
      <c r="E257" s="103"/>
      <c r="F257" s="103"/>
      <c r="G257" s="103"/>
      <c r="H257" s="103"/>
      <c r="I257" s="44"/>
      <c r="J257" s="55"/>
      <c r="K257" s="42"/>
      <c r="L257" s="44">
        <f>SUMIF(CD52:CD253, 3, BK52:BK253)</f>
        <v>0</v>
      </c>
    </row>
    <row r="258" spans="1:12" ht="14.25" hidden="1" x14ac:dyDescent="0.2">
      <c r="A258" s="55"/>
      <c r="B258" s="58"/>
      <c r="C258" s="103" t="s">
        <v>357</v>
      </c>
      <c r="D258" s="103"/>
      <c r="E258" s="103"/>
      <c r="F258" s="103"/>
      <c r="G258" s="103"/>
      <c r="H258" s="103"/>
      <c r="I258" s="44"/>
      <c r="J258" s="55"/>
      <c r="K258" s="42"/>
      <c r="L258" s="44">
        <f>SUMIF(CD52:CD253, 3, BD52:BD253)</f>
        <v>0</v>
      </c>
    </row>
    <row r="259" spans="1:12" hidden="1" x14ac:dyDescent="0.2"/>
    <row r="260" spans="1:12" ht="15" hidden="1" x14ac:dyDescent="0.2">
      <c r="A260" s="59"/>
      <c r="B260" s="60"/>
      <c r="C260" s="105" t="s">
        <v>379</v>
      </c>
      <c r="D260" s="105"/>
      <c r="E260" s="105"/>
      <c r="F260" s="105"/>
      <c r="G260" s="105"/>
      <c r="H260" s="105"/>
      <c r="I260" s="46"/>
      <c r="J260" s="59"/>
      <c r="K260" s="61"/>
      <c r="L260" s="46">
        <f>L268+L283+L284+L262+L263+L264+L265</f>
        <v>0</v>
      </c>
    </row>
    <row r="261" spans="1:12" ht="14.25" hidden="1" x14ac:dyDescent="0.2">
      <c r="A261" s="55"/>
      <c r="B261" s="58"/>
      <c r="C261" s="104" t="s">
        <v>342</v>
      </c>
      <c r="D261" s="103"/>
      <c r="E261" s="103"/>
      <c r="F261" s="103"/>
      <c r="G261" s="103"/>
      <c r="H261" s="103"/>
      <c r="I261" s="44"/>
      <c r="J261" s="55"/>
      <c r="K261" s="42"/>
      <c r="L261" s="44"/>
    </row>
    <row r="262" spans="1:12" ht="14.25" hidden="1" x14ac:dyDescent="0.2">
      <c r="A262" s="55"/>
      <c r="B262" s="58"/>
      <c r="C262" s="103" t="s">
        <v>380</v>
      </c>
      <c r="D262" s="103"/>
      <c r="E262" s="103"/>
      <c r="F262" s="103"/>
      <c r="G262" s="103"/>
      <c r="H262" s="103"/>
      <c r="I262" s="44"/>
      <c r="J262" s="55"/>
      <c r="K262" s="42"/>
      <c r="L262" s="44"/>
    </row>
    <row r="263" spans="1:12" ht="14.25" hidden="1" x14ac:dyDescent="0.2">
      <c r="A263" s="55"/>
      <c r="B263" s="58"/>
      <c r="C263" s="103" t="s">
        <v>380</v>
      </c>
      <c r="D263" s="103"/>
      <c r="E263" s="103"/>
      <c r="F263" s="103"/>
      <c r="G263" s="103"/>
      <c r="H263" s="103"/>
      <c r="I263" s="44"/>
      <c r="J263" s="55"/>
      <c r="K263" s="42"/>
      <c r="L263" s="44">
        <f>SUM(BQ52:BQ258)</f>
        <v>0</v>
      </c>
    </row>
    <row r="264" spans="1:12" ht="14.25" hidden="1" x14ac:dyDescent="0.2">
      <c r="A264" s="55"/>
      <c r="B264" s="58"/>
      <c r="C264" s="103" t="s">
        <v>381</v>
      </c>
      <c r="D264" s="103"/>
      <c r="E264" s="103"/>
      <c r="F264" s="103"/>
      <c r="G264" s="103"/>
      <c r="H264" s="103"/>
      <c r="I264" s="44"/>
      <c r="J264" s="55"/>
      <c r="K264" s="42"/>
      <c r="L264" s="44">
        <f>SUMIF(CD52:CD258, 4, BB52:BB258)+SUMIF(CD52:CD258, 4, BC52:BC258)+SUMIF(CD52:CD258, 4, BD52:BD258)</f>
        <v>0</v>
      </c>
    </row>
    <row r="265" spans="1:12" ht="14.25" hidden="1" x14ac:dyDescent="0.2">
      <c r="A265" s="55"/>
      <c r="B265" s="58"/>
      <c r="C265" s="103" t="s">
        <v>382</v>
      </c>
      <c r="D265" s="103"/>
      <c r="E265" s="103"/>
      <c r="F265" s="103"/>
      <c r="G265" s="103"/>
      <c r="H265" s="103"/>
      <c r="I265" s="44"/>
      <c r="J265" s="55"/>
      <c r="K265" s="42"/>
      <c r="L265" s="44">
        <f>SUM(BO52:BO258)</f>
        <v>0</v>
      </c>
    </row>
    <row r="266" spans="1:12" ht="14.25" hidden="1" x14ac:dyDescent="0.2">
      <c r="A266" s="55"/>
      <c r="B266" s="58"/>
      <c r="C266" s="103" t="s">
        <v>383</v>
      </c>
      <c r="D266" s="103"/>
      <c r="E266" s="103"/>
      <c r="F266" s="103"/>
      <c r="G266" s="103"/>
      <c r="H266" s="103"/>
      <c r="I266" s="44"/>
      <c r="J266" s="55"/>
      <c r="K266" s="42"/>
      <c r="L266" s="44">
        <f>L268+L283+L284</f>
        <v>0</v>
      </c>
    </row>
    <row r="267" spans="1:12" ht="14.25" hidden="1" x14ac:dyDescent="0.2">
      <c r="A267" s="55"/>
      <c r="B267" s="58"/>
      <c r="C267" s="104" t="s">
        <v>342</v>
      </c>
      <c r="D267" s="103"/>
      <c r="E267" s="103"/>
      <c r="F267" s="103"/>
      <c r="G267" s="103"/>
      <c r="H267" s="103"/>
      <c r="I267" s="44"/>
      <c r="J267" s="55"/>
      <c r="K267" s="42"/>
      <c r="L267" s="44"/>
    </row>
    <row r="268" spans="1:12" ht="14.25" hidden="1" x14ac:dyDescent="0.2">
      <c r="A268" s="55"/>
      <c r="B268" s="58"/>
      <c r="C268" s="103" t="s">
        <v>372</v>
      </c>
      <c r="D268" s="103"/>
      <c r="E268" s="103"/>
      <c r="F268" s="103"/>
      <c r="G268" s="103"/>
      <c r="H268" s="103"/>
      <c r="I268" s="44"/>
      <c r="J268" s="55"/>
      <c r="K268" s="42"/>
      <c r="L268" s="44">
        <f>L270+L271+L277+L281</f>
        <v>0</v>
      </c>
    </row>
    <row r="269" spans="1:12" ht="14.25" hidden="1" x14ac:dyDescent="0.2">
      <c r="A269" s="55"/>
      <c r="B269" s="58"/>
      <c r="C269" s="104" t="s">
        <v>342</v>
      </c>
      <c r="D269" s="103"/>
      <c r="E269" s="103"/>
      <c r="F269" s="103"/>
      <c r="G269" s="103"/>
      <c r="H269" s="103"/>
      <c r="I269" s="44"/>
      <c r="J269" s="55"/>
      <c r="K269" s="42"/>
      <c r="L269" s="44"/>
    </row>
    <row r="270" spans="1:12" ht="14.25" hidden="1" x14ac:dyDescent="0.2">
      <c r="A270" s="55"/>
      <c r="B270" s="58"/>
      <c r="C270" s="103" t="s">
        <v>373</v>
      </c>
      <c r="D270" s="103"/>
      <c r="E270" s="103"/>
      <c r="F270" s="103"/>
      <c r="G270" s="103"/>
      <c r="H270" s="103"/>
      <c r="I270" s="44"/>
      <c r="J270" s="55"/>
      <c r="K270" s="42"/>
      <c r="L270" s="44">
        <f>SUMIF(CD52:CD258, 4, AR52:AR258)</f>
        <v>0</v>
      </c>
    </row>
    <row r="271" spans="1:12" ht="14.25" hidden="1" x14ac:dyDescent="0.2">
      <c r="A271" s="55"/>
      <c r="B271" s="58"/>
      <c r="C271" s="103" t="s">
        <v>344</v>
      </c>
      <c r="D271" s="103"/>
      <c r="E271" s="103"/>
      <c r="F271" s="103"/>
      <c r="G271" s="103"/>
      <c r="H271" s="103"/>
      <c r="I271" s="44"/>
      <c r="J271" s="55"/>
      <c r="K271" s="42"/>
      <c r="L271" s="44">
        <f>L273+L276+L275</f>
        <v>0</v>
      </c>
    </row>
    <row r="272" spans="1:12" ht="14.25" hidden="1" x14ac:dyDescent="0.2">
      <c r="A272" s="55"/>
      <c r="B272" s="58"/>
      <c r="C272" s="104" t="s">
        <v>345</v>
      </c>
      <c r="D272" s="103"/>
      <c r="E272" s="103"/>
      <c r="F272" s="103"/>
      <c r="G272" s="103"/>
      <c r="H272" s="103"/>
      <c r="I272" s="44"/>
      <c r="J272" s="55"/>
      <c r="K272" s="42"/>
      <c r="L272" s="44"/>
    </row>
    <row r="273" spans="1:12" ht="14.25" hidden="1" x14ac:dyDescent="0.2">
      <c r="A273" s="55"/>
      <c r="B273" s="58"/>
      <c r="C273" s="103" t="s">
        <v>344</v>
      </c>
      <c r="D273" s="103"/>
      <c r="E273" s="103"/>
      <c r="F273" s="103"/>
      <c r="G273" s="103"/>
      <c r="H273" s="103"/>
      <c r="I273" s="44"/>
      <c r="J273" s="55"/>
      <c r="K273" s="42"/>
      <c r="L273" s="44">
        <f>SUMIF(CD52:CD258, 4, AO52:AO258)</f>
        <v>0</v>
      </c>
    </row>
    <row r="274" spans="1:12" ht="14.25" hidden="1" x14ac:dyDescent="0.2">
      <c r="A274" s="55"/>
      <c r="B274" s="58"/>
      <c r="C274" s="104" t="s">
        <v>346</v>
      </c>
      <c r="D274" s="103"/>
      <c r="E274" s="103"/>
      <c r="F274" s="103"/>
      <c r="G274" s="103"/>
      <c r="H274" s="103"/>
      <c r="I274" s="44"/>
      <c r="J274" s="55"/>
      <c r="K274" s="42"/>
      <c r="L274" s="44"/>
    </row>
    <row r="275" spans="1:12" ht="14.25" hidden="1" x14ac:dyDescent="0.2">
      <c r="A275" s="55"/>
      <c r="B275" s="58"/>
      <c r="C275" s="103" t="s">
        <v>365</v>
      </c>
      <c r="D275" s="103"/>
      <c r="E275" s="103"/>
      <c r="F275" s="103"/>
      <c r="G275" s="103"/>
      <c r="H275" s="103"/>
      <c r="I275" s="44"/>
      <c r="J275" s="55"/>
      <c r="K275" s="42"/>
      <c r="L275" s="44">
        <f>SUMIF(CD52:CD258, 4, AT52:AT258)</f>
        <v>0</v>
      </c>
    </row>
    <row r="276" spans="1:12" ht="14.25" hidden="1" x14ac:dyDescent="0.2">
      <c r="A276" s="55"/>
      <c r="B276" s="58"/>
      <c r="C276" s="103" t="s">
        <v>347</v>
      </c>
      <c r="D276" s="103"/>
      <c r="E276" s="103"/>
      <c r="F276" s="103"/>
      <c r="G276" s="103"/>
      <c r="H276" s="103"/>
      <c r="I276" s="44"/>
      <c r="J276" s="55"/>
      <c r="K276" s="42"/>
      <c r="L276" s="44">
        <f>SUMIF(CD52:CD258, 4, AV52:AV258)</f>
        <v>0</v>
      </c>
    </row>
    <row r="277" spans="1:12" ht="14.25" hidden="1" x14ac:dyDescent="0.2">
      <c r="A277" s="55"/>
      <c r="B277" s="58"/>
      <c r="C277" s="103" t="s">
        <v>348</v>
      </c>
      <c r="D277" s="103"/>
      <c r="E277" s="103"/>
      <c r="F277" s="103"/>
      <c r="G277" s="103"/>
      <c r="H277" s="103"/>
      <c r="I277" s="44"/>
      <c r="J277" s="55"/>
      <c r="K277" s="42"/>
      <c r="L277" s="44">
        <f>L279+L280</f>
        <v>0</v>
      </c>
    </row>
    <row r="278" spans="1:12" ht="14.25" hidden="1" x14ac:dyDescent="0.2">
      <c r="A278" s="55"/>
      <c r="B278" s="58"/>
      <c r="C278" s="104" t="s">
        <v>345</v>
      </c>
      <c r="D278" s="103"/>
      <c r="E278" s="103"/>
      <c r="F278" s="103"/>
      <c r="G278" s="103"/>
      <c r="H278" s="103"/>
      <c r="I278" s="44"/>
      <c r="J278" s="55"/>
      <c r="K278" s="42"/>
      <c r="L278" s="44"/>
    </row>
    <row r="279" spans="1:12" ht="14.25" hidden="1" x14ac:dyDescent="0.2">
      <c r="A279" s="55"/>
      <c r="B279" s="58"/>
      <c r="C279" s="103" t="s">
        <v>349</v>
      </c>
      <c r="D279" s="103"/>
      <c r="E279" s="103"/>
      <c r="F279" s="103"/>
      <c r="G279" s="103"/>
      <c r="H279" s="103"/>
      <c r="I279" s="44"/>
      <c r="J279" s="55"/>
      <c r="K279" s="42"/>
      <c r="L279" s="44">
        <f>SUMIF(CD52:CD258, 4, AW52:AW258)-SUMIF(CD52:CD258, 4, BK52:BK258)</f>
        <v>0</v>
      </c>
    </row>
    <row r="280" spans="1:12" ht="14.25" hidden="1" x14ac:dyDescent="0.2">
      <c r="A280" s="55"/>
      <c r="B280" s="58"/>
      <c r="C280" s="103" t="s">
        <v>350</v>
      </c>
      <c r="D280" s="103"/>
      <c r="E280" s="103"/>
      <c r="F280" s="103"/>
      <c r="G280" s="103"/>
      <c r="H280" s="103"/>
      <c r="I280" s="44"/>
      <c r="J280" s="55"/>
      <c r="K280" s="42"/>
      <c r="L280" s="44">
        <f>SUMIF(CD52:CD258, 4, BC52:BC258)</f>
        <v>0</v>
      </c>
    </row>
    <row r="281" spans="1:12" ht="14.25" hidden="1" x14ac:dyDescent="0.2">
      <c r="A281" s="55"/>
      <c r="B281" s="58"/>
      <c r="C281" s="103" t="s">
        <v>351</v>
      </c>
      <c r="D281" s="103"/>
      <c r="E281" s="103"/>
      <c r="F281" s="103"/>
      <c r="G281" s="103"/>
      <c r="H281" s="103"/>
      <c r="I281" s="44"/>
      <c r="J281" s="55"/>
      <c r="K281" s="42"/>
      <c r="L281" s="44">
        <f>SUMIF(CD52:CD258, 4, BB52:BB258)</f>
        <v>0</v>
      </c>
    </row>
    <row r="282" spans="1:12" ht="14.25" hidden="1" x14ac:dyDescent="0.2">
      <c r="A282" s="55"/>
      <c r="B282" s="58"/>
      <c r="C282" s="103" t="s">
        <v>374</v>
      </c>
      <c r="D282" s="103"/>
      <c r="E282" s="103"/>
      <c r="F282" s="103"/>
      <c r="G282" s="103"/>
      <c r="H282" s="103"/>
      <c r="I282" s="44"/>
      <c r="J282" s="55"/>
      <c r="K282" s="42"/>
      <c r="L282" s="44">
        <f>SUMIF(CD52:CD258, 4, AR52:AR258)+SUMIF(CD52:CD258, 4, AT52:AT258)+SUMIF(CD52:CD258, 4, AV52:AV258)</f>
        <v>0</v>
      </c>
    </row>
    <row r="283" spans="1:12" ht="14.25" hidden="1" x14ac:dyDescent="0.2">
      <c r="A283" s="55"/>
      <c r="B283" s="58"/>
      <c r="C283" s="103" t="s">
        <v>375</v>
      </c>
      <c r="D283" s="103"/>
      <c r="E283" s="103"/>
      <c r="F283" s="103"/>
      <c r="G283" s="103"/>
      <c r="H283" s="103"/>
      <c r="I283" s="44"/>
      <c r="J283" s="55"/>
      <c r="K283" s="42"/>
      <c r="L283" s="44">
        <f>SUMIF(CD52:CD258, 4, AZ52:AZ258)</f>
        <v>0</v>
      </c>
    </row>
    <row r="284" spans="1:12" ht="14.25" hidden="1" x14ac:dyDescent="0.2">
      <c r="A284" s="55"/>
      <c r="B284" s="58"/>
      <c r="C284" s="103" t="s">
        <v>376</v>
      </c>
      <c r="D284" s="103"/>
      <c r="E284" s="103"/>
      <c r="F284" s="103"/>
      <c r="G284" s="103"/>
      <c r="H284" s="103"/>
      <c r="I284" s="44"/>
      <c r="J284" s="55"/>
      <c r="K284" s="42"/>
      <c r="L284" s="44">
        <f>SUMIF(CD52:CD258, 4, BA52:BA258)</f>
        <v>0</v>
      </c>
    </row>
    <row r="285" spans="1:12" hidden="1" x14ac:dyDescent="0.2"/>
    <row r="286" spans="1:12" ht="15" hidden="1" x14ac:dyDescent="0.2">
      <c r="A286" s="59"/>
      <c r="B286" s="60"/>
      <c r="C286" s="105" t="s">
        <v>384</v>
      </c>
      <c r="D286" s="105"/>
      <c r="E286" s="105"/>
      <c r="F286" s="105"/>
      <c r="G286" s="105"/>
      <c r="H286" s="105"/>
      <c r="I286" s="46"/>
      <c r="J286" s="59"/>
      <c r="K286" s="61"/>
      <c r="L286" s="46">
        <f>L215+L235+L255+L260</f>
        <v>20464.089999999997</v>
      </c>
    </row>
    <row r="287" spans="1:12" ht="14.25" hidden="1" x14ac:dyDescent="0.2">
      <c r="A287" s="55"/>
      <c r="B287" s="58"/>
      <c r="C287" s="104" t="s">
        <v>342</v>
      </c>
      <c r="D287" s="103"/>
      <c r="E287" s="103"/>
      <c r="F287" s="103"/>
      <c r="G287" s="103"/>
      <c r="H287" s="103"/>
      <c r="I287" s="44"/>
      <c r="J287" s="55"/>
      <c r="K287" s="42"/>
      <c r="L287" s="44"/>
    </row>
    <row r="288" spans="1:12" ht="14.25" hidden="1" x14ac:dyDescent="0.2">
      <c r="A288" s="55"/>
      <c r="B288" s="58"/>
      <c r="C288" s="103" t="s">
        <v>372</v>
      </c>
      <c r="D288" s="103"/>
      <c r="E288" s="103"/>
      <c r="F288" s="103"/>
      <c r="G288" s="103"/>
      <c r="H288" s="103"/>
      <c r="I288" s="44"/>
      <c r="J288" s="55"/>
      <c r="K288" s="42"/>
      <c r="L288" s="44">
        <f>L290+L291+L297+L301</f>
        <v>15517.29</v>
      </c>
    </row>
    <row r="289" spans="1:12" ht="14.25" hidden="1" x14ac:dyDescent="0.2">
      <c r="A289" s="55"/>
      <c r="B289" s="58"/>
      <c r="C289" s="104" t="s">
        <v>342</v>
      </c>
      <c r="D289" s="103"/>
      <c r="E289" s="103"/>
      <c r="F289" s="103"/>
      <c r="G289" s="103"/>
      <c r="H289" s="103"/>
      <c r="I289" s="44"/>
      <c r="J289" s="55"/>
      <c r="K289" s="42"/>
      <c r="L289" s="44"/>
    </row>
    <row r="290" spans="1:12" ht="14.25" hidden="1" x14ac:dyDescent="0.2">
      <c r="A290" s="55"/>
      <c r="B290" s="58"/>
      <c r="C290" s="103" t="s">
        <v>373</v>
      </c>
      <c r="D290" s="103"/>
      <c r="E290" s="103"/>
      <c r="F290" s="103"/>
      <c r="G290" s="103"/>
      <c r="H290" s="103"/>
      <c r="I290" s="44"/>
      <c r="J290" s="55"/>
      <c r="K290" s="42"/>
      <c r="L290" s="44">
        <f>SUM(AR52:AR284)</f>
        <v>2523.7200000000003</v>
      </c>
    </row>
    <row r="291" spans="1:12" ht="14.25" hidden="1" x14ac:dyDescent="0.2">
      <c r="A291" s="55"/>
      <c r="B291" s="58"/>
      <c r="C291" s="103" t="s">
        <v>344</v>
      </c>
      <c r="D291" s="103"/>
      <c r="E291" s="103"/>
      <c r="F291" s="103"/>
      <c r="G291" s="103"/>
      <c r="H291" s="103"/>
      <c r="I291" s="44"/>
      <c r="J291" s="55"/>
      <c r="K291" s="42"/>
      <c r="L291" s="44">
        <f>L293+L296+L295</f>
        <v>1293.0200000000002</v>
      </c>
    </row>
    <row r="292" spans="1:12" ht="14.25" hidden="1" x14ac:dyDescent="0.2">
      <c r="A292" s="55"/>
      <c r="B292" s="58"/>
      <c r="C292" s="104" t="s">
        <v>345</v>
      </c>
      <c r="D292" s="103"/>
      <c r="E292" s="103"/>
      <c r="F292" s="103"/>
      <c r="G292" s="103"/>
      <c r="H292" s="103"/>
      <c r="I292" s="44"/>
      <c r="J292" s="55"/>
      <c r="K292" s="42"/>
      <c r="L292" s="44"/>
    </row>
    <row r="293" spans="1:12" ht="14.25" hidden="1" x14ac:dyDescent="0.2">
      <c r="A293" s="55"/>
      <c r="B293" s="58"/>
      <c r="C293" s="103" t="s">
        <v>344</v>
      </c>
      <c r="D293" s="103"/>
      <c r="E293" s="103"/>
      <c r="F293" s="103"/>
      <c r="G293" s="103"/>
      <c r="H293" s="103"/>
      <c r="I293" s="44"/>
      <c r="J293" s="55"/>
      <c r="K293" s="42"/>
      <c r="L293" s="44">
        <f>SUM(AO52:AO284)</f>
        <v>780.4000000000002</v>
      </c>
    </row>
    <row r="294" spans="1:12" ht="14.25" hidden="1" x14ac:dyDescent="0.2">
      <c r="A294" s="55"/>
      <c r="B294" s="58"/>
      <c r="C294" s="104" t="s">
        <v>346</v>
      </c>
      <c r="D294" s="103"/>
      <c r="E294" s="103"/>
      <c r="F294" s="103"/>
      <c r="G294" s="103"/>
      <c r="H294" s="103"/>
      <c r="I294" s="44"/>
      <c r="J294" s="55"/>
      <c r="K294" s="42"/>
      <c r="L294" s="44"/>
    </row>
    <row r="295" spans="1:12" ht="14.25" hidden="1" x14ac:dyDescent="0.2">
      <c r="A295" s="55"/>
      <c r="B295" s="58"/>
      <c r="C295" s="103" t="s">
        <v>365</v>
      </c>
      <c r="D295" s="103"/>
      <c r="E295" s="103"/>
      <c r="F295" s="103"/>
      <c r="G295" s="103"/>
      <c r="H295" s="103"/>
      <c r="I295" s="44"/>
      <c r="J295" s="55"/>
      <c r="K295" s="42"/>
      <c r="L295" s="44">
        <f>SUM(AT52:AT284)</f>
        <v>512.62</v>
      </c>
    </row>
    <row r="296" spans="1:12" ht="14.25" hidden="1" x14ac:dyDescent="0.2">
      <c r="A296" s="55"/>
      <c r="B296" s="58"/>
      <c r="C296" s="103" t="s">
        <v>347</v>
      </c>
      <c r="D296" s="103"/>
      <c r="E296" s="103"/>
      <c r="F296" s="103"/>
      <c r="G296" s="103"/>
      <c r="H296" s="103"/>
      <c r="I296" s="44"/>
      <c r="J296" s="55"/>
      <c r="K296" s="42"/>
      <c r="L296" s="44">
        <f>SUM(AV52:AV284)</f>
        <v>0</v>
      </c>
    </row>
    <row r="297" spans="1:12" ht="14.25" hidden="1" x14ac:dyDescent="0.2">
      <c r="A297" s="55"/>
      <c r="B297" s="58"/>
      <c r="C297" s="103" t="s">
        <v>348</v>
      </c>
      <c r="D297" s="103"/>
      <c r="E297" s="103"/>
      <c r="F297" s="103"/>
      <c r="G297" s="103"/>
      <c r="H297" s="103"/>
      <c r="I297" s="44"/>
      <c r="J297" s="55"/>
      <c r="K297" s="42"/>
      <c r="L297" s="44">
        <f>L299+L300</f>
        <v>11700.55</v>
      </c>
    </row>
    <row r="298" spans="1:12" ht="14.25" hidden="1" x14ac:dyDescent="0.2">
      <c r="A298" s="55"/>
      <c r="B298" s="58"/>
      <c r="C298" s="104" t="s">
        <v>345</v>
      </c>
      <c r="D298" s="103"/>
      <c r="E298" s="103"/>
      <c r="F298" s="103"/>
      <c r="G298" s="103"/>
      <c r="H298" s="103"/>
      <c r="I298" s="44"/>
      <c r="J298" s="55"/>
      <c r="K298" s="42"/>
      <c r="L298" s="44"/>
    </row>
    <row r="299" spans="1:12" ht="14.25" hidden="1" x14ac:dyDescent="0.2">
      <c r="A299" s="55"/>
      <c r="B299" s="58"/>
      <c r="C299" s="103" t="s">
        <v>349</v>
      </c>
      <c r="D299" s="103"/>
      <c r="E299" s="103"/>
      <c r="F299" s="103"/>
      <c r="G299" s="103"/>
      <c r="H299" s="103"/>
      <c r="I299" s="44"/>
      <c r="J299" s="55"/>
      <c r="K299" s="42"/>
      <c r="L299" s="44">
        <f>SUM(AW52:AW284)-SUM(BK52:BK284)</f>
        <v>11700.55</v>
      </c>
    </row>
    <row r="300" spans="1:12" ht="14.25" hidden="1" x14ac:dyDescent="0.2">
      <c r="A300" s="55"/>
      <c r="B300" s="58"/>
      <c r="C300" s="103" t="s">
        <v>350</v>
      </c>
      <c r="D300" s="103"/>
      <c r="E300" s="103"/>
      <c r="F300" s="103"/>
      <c r="G300" s="103"/>
      <c r="H300" s="103"/>
      <c r="I300" s="44"/>
      <c r="J300" s="55"/>
      <c r="K300" s="42"/>
      <c r="L300" s="44">
        <f>SUM(BC52:BC284)</f>
        <v>0</v>
      </c>
    </row>
    <row r="301" spans="1:12" ht="14.25" hidden="1" x14ac:dyDescent="0.2">
      <c r="A301" s="55"/>
      <c r="B301" s="58"/>
      <c r="C301" s="103" t="s">
        <v>351</v>
      </c>
      <c r="D301" s="103"/>
      <c r="E301" s="103"/>
      <c r="F301" s="103"/>
      <c r="G301" s="103"/>
      <c r="H301" s="103"/>
      <c r="I301" s="44"/>
      <c r="J301" s="55"/>
      <c r="K301" s="42"/>
      <c r="L301" s="44">
        <f>SUM(BB52:BB284)</f>
        <v>0</v>
      </c>
    </row>
    <row r="302" spans="1:12" ht="14.25" hidden="1" x14ac:dyDescent="0.2">
      <c r="A302" s="55"/>
      <c r="B302" s="58"/>
      <c r="C302" s="103" t="s">
        <v>352</v>
      </c>
      <c r="D302" s="103"/>
      <c r="E302" s="103"/>
      <c r="F302" s="103"/>
      <c r="G302" s="103"/>
      <c r="H302" s="103"/>
      <c r="I302" s="44"/>
      <c r="J302" s="55"/>
      <c r="K302" s="42"/>
      <c r="L302" s="44">
        <f>SUM(AR52:AR284)+SUM(AT52:AT284)+SUM(AV52:AV284)</f>
        <v>3036.34</v>
      </c>
    </row>
    <row r="303" spans="1:12" ht="14.25" hidden="1" x14ac:dyDescent="0.2">
      <c r="A303" s="55"/>
      <c r="B303" s="58"/>
      <c r="C303" s="103" t="s">
        <v>353</v>
      </c>
      <c r="D303" s="103"/>
      <c r="E303" s="103"/>
      <c r="F303" s="103"/>
      <c r="G303" s="103"/>
      <c r="H303" s="103"/>
      <c r="I303" s="44"/>
      <c r="J303" s="55"/>
      <c r="K303" s="42"/>
      <c r="L303" s="44">
        <f>SUM(AZ52:AZ284)</f>
        <v>3363.02</v>
      </c>
    </row>
    <row r="304" spans="1:12" ht="14.25" hidden="1" x14ac:dyDescent="0.2">
      <c r="A304" s="55"/>
      <c r="B304" s="58"/>
      <c r="C304" s="103" t="s">
        <v>354</v>
      </c>
      <c r="D304" s="103"/>
      <c r="E304" s="103"/>
      <c r="F304" s="103"/>
      <c r="G304" s="103"/>
      <c r="H304" s="103"/>
      <c r="I304" s="44"/>
      <c r="J304" s="55"/>
      <c r="K304" s="42"/>
      <c r="L304" s="44">
        <f>SUM(BA52:BA284)</f>
        <v>1583.78</v>
      </c>
    </row>
    <row r="305" spans="1:12" ht="14.25" hidden="1" x14ac:dyDescent="0.2">
      <c r="A305" s="55"/>
      <c r="B305" s="58"/>
      <c r="C305" s="103" t="s">
        <v>385</v>
      </c>
      <c r="D305" s="103"/>
      <c r="E305" s="103"/>
      <c r="F305" s="103"/>
      <c r="G305" s="103"/>
      <c r="H305" s="103"/>
      <c r="I305" s="44"/>
      <c r="J305" s="55"/>
      <c r="K305" s="42"/>
      <c r="L305" s="44">
        <f>L307+L308</f>
        <v>0</v>
      </c>
    </row>
    <row r="306" spans="1:12" ht="14.25" hidden="1" x14ac:dyDescent="0.2">
      <c r="A306" s="55"/>
      <c r="B306" s="58"/>
      <c r="C306" s="104" t="s">
        <v>342</v>
      </c>
      <c r="D306" s="103"/>
      <c r="E306" s="103"/>
      <c r="F306" s="103"/>
      <c r="G306" s="103"/>
      <c r="H306" s="103"/>
      <c r="I306" s="44"/>
      <c r="J306" s="55"/>
      <c r="K306" s="42"/>
      <c r="L306" s="44"/>
    </row>
    <row r="307" spans="1:12" ht="14.25" hidden="1" x14ac:dyDescent="0.2">
      <c r="A307" s="55"/>
      <c r="B307" s="58"/>
      <c r="C307" s="103" t="s">
        <v>356</v>
      </c>
      <c r="D307" s="103"/>
      <c r="E307" s="103"/>
      <c r="F307" s="103"/>
      <c r="G307" s="103"/>
      <c r="H307" s="103"/>
      <c r="I307" s="44"/>
      <c r="J307" s="55"/>
      <c r="K307" s="42"/>
      <c r="L307" s="44">
        <f>SUM(BK52:BK284)</f>
        <v>0</v>
      </c>
    </row>
    <row r="308" spans="1:12" ht="14.25" hidden="1" x14ac:dyDescent="0.2">
      <c r="A308" s="55"/>
      <c r="B308" s="58"/>
      <c r="C308" s="103" t="s">
        <v>357</v>
      </c>
      <c r="D308" s="103"/>
      <c r="E308" s="103"/>
      <c r="F308" s="103"/>
      <c r="G308" s="103"/>
      <c r="H308" s="103"/>
      <c r="I308" s="44"/>
      <c r="J308" s="55"/>
      <c r="K308" s="42"/>
      <c r="L308" s="44">
        <f>SUM(BD52:BD284)</f>
        <v>0</v>
      </c>
    </row>
    <row r="309" spans="1:12" ht="14.25" hidden="1" x14ac:dyDescent="0.2">
      <c r="A309" s="55"/>
      <c r="B309" s="58"/>
      <c r="C309" s="103" t="s">
        <v>386</v>
      </c>
      <c r="D309" s="103"/>
      <c r="E309" s="103"/>
      <c r="F309" s="103"/>
      <c r="G309" s="103"/>
      <c r="H309" s="103"/>
      <c r="I309" s="44"/>
      <c r="J309" s="55"/>
      <c r="K309" s="42"/>
      <c r="L309" s="44">
        <f>L260</f>
        <v>0</v>
      </c>
    </row>
    <row r="310" spans="1:12" ht="14.25" hidden="1" x14ac:dyDescent="0.2">
      <c r="A310" s="55"/>
      <c r="B310" s="58"/>
      <c r="C310" s="105" t="s">
        <v>360</v>
      </c>
      <c r="D310" s="103"/>
      <c r="E310" s="103"/>
      <c r="F310" s="103"/>
      <c r="G310" s="103"/>
      <c r="H310" s="103"/>
      <c r="I310" s="44"/>
      <c r="J310" s="55"/>
      <c r="K310" s="42"/>
      <c r="L310" s="44"/>
    </row>
    <row r="311" spans="1:12" ht="14.25" hidden="1" x14ac:dyDescent="0.2">
      <c r="A311" s="55"/>
      <c r="B311" s="58"/>
      <c r="C311" s="103" t="s">
        <v>361</v>
      </c>
      <c r="D311" s="103"/>
      <c r="E311" s="103"/>
      <c r="F311" s="103"/>
      <c r="G311" s="103"/>
      <c r="H311" s="103"/>
      <c r="I311" s="44"/>
      <c r="J311" s="55"/>
      <c r="K311" s="42"/>
      <c r="L311" s="44">
        <f>SUM(AX52:AX284)</f>
        <v>11203.27</v>
      </c>
    </row>
    <row r="312" spans="1:12" ht="14.25" hidden="1" x14ac:dyDescent="0.2">
      <c r="A312" s="55"/>
      <c r="B312" s="58"/>
      <c r="C312" s="103" t="s">
        <v>362</v>
      </c>
      <c r="D312" s="103"/>
      <c r="E312" s="103"/>
      <c r="F312" s="103"/>
      <c r="G312" s="103"/>
      <c r="H312" s="103"/>
      <c r="I312" s="44"/>
      <c r="J312" s="55"/>
      <c r="K312" s="42"/>
      <c r="L312" s="44">
        <f>SUM(AY52:AY284)</f>
        <v>0</v>
      </c>
    </row>
    <row r="313" spans="1:12" ht="14.25" hidden="1" x14ac:dyDescent="0.2">
      <c r="A313" s="55"/>
      <c r="B313" s="58"/>
      <c r="C313" s="103" t="s">
        <v>363</v>
      </c>
      <c r="D313" s="103"/>
      <c r="E313" s="103"/>
      <c r="F313" s="106"/>
      <c r="G313" s="45">
        <f>Source!F144</f>
        <v>4.1134000000000004</v>
      </c>
      <c r="H313" s="55"/>
      <c r="I313" s="55"/>
      <c r="J313" s="55"/>
      <c r="K313" s="55"/>
      <c r="L313" s="55"/>
    </row>
    <row r="314" spans="1:12" ht="14.25" hidden="1" x14ac:dyDescent="0.2">
      <c r="A314" s="55"/>
      <c r="B314" s="58"/>
      <c r="C314" s="103" t="s">
        <v>364</v>
      </c>
      <c r="D314" s="103"/>
      <c r="E314" s="103"/>
      <c r="F314" s="106"/>
      <c r="G314" s="45">
        <f>Source!F145</f>
        <v>0.61522080000000001</v>
      </c>
      <c r="H314" s="55"/>
      <c r="I314" s="55"/>
      <c r="J314" s="55"/>
      <c r="K314" s="55"/>
      <c r="L314" s="55"/>
    </row>
    <row r="316" spans="1:12" s="77" customFormat="1" ht="15.75" x14ac:dyDescent="0.25">
      <c r="C316" s="108" t="str">
        <f>Source!H151</f>
        <v>Итого по смете</v>
      </c>
      <c r="D316" s="108"/>
      <c r="E316" s="108"/>
      <c r="F316" s="108"/>
      <c r="G316" s="108"/>
      <c r="H316" s="108"/>
      <c r="I316" s="108"/>
      <c r="J316" s="108"/>
      <c r="K316" s="108"/>
      <c r="L316" s="78">
        <f>IF(Source!Y151=0, "", Source!Y151)</f>
        <v>2306179.42</v>
      </c>
    </row>
    <row r="317" spans="1:12" s="77" customFormat="1" ht="15.75" x14ac:dyDescent="0.25">
      <c r="C317" s="108" t="str">
        <f>Source!H152</f>
        <v>НДС 22%</v>
      </c>
      <c r="D317" s="108"/>
      <c r="E317" s="108"/>
      <c r="F317" s="108"/>
      <c r="G317" s="108"/>
      <c r="H317" s="108"/>
      <c r="I317" s="108"/>
      <c r="J317" s="108"/>
      <c r="K317" s="108"/>
      <c r="L317" s="78">
        <f>IF(Source!Y152=0, "", Source!Y152)</f>
        <v>507359.47</v>
      </c>
    </row>
    <row r="318" spans="1:12" s="77" customFormat="1" ht="15.75" x14ac:dyDescent="0.25">
      <c r="C318" s="108" t="str">
        <f>Source!H153</f>
        <v>Итого по смете с НДС 22%</v>
      </c>
      <c r="D318" s="108"/>
      <c r="E318" s="108"/>
      <c r="F318" s="108"/>
      <c r="G318" s="108"/>
      <c r="H318" s="108"/>
      <c r="I318" s="108"/>
      <c r="J318" s="108"/>
      <c r="K318" s="108"/>
      <c r="L318" s="78">
        <f>IF(Source!Y153=0, "", Source!Y153)</f>
        <v>2813538.89</v>
      </c>
    </row>
    <row r="321" spans="1:12" ht="14.25" customHeight="1" x14ac:dyDescent="0.2">
      <c r="A321" s="72"/>
      <c r="B321" s="73" t="s">
        <v>387</v>
      </c>
      <c r="C321" s="75" t="str">
        <f>IF(Source!AC12&lt;&gt;"", Source!AC12," ")</f>
        <v>Гл. специалист ОЦ МВС</v>
      </c>
      <c r="D321" s="31"/>
      <c r="E321" s="31"/>
      <c r="F321" s="31"/>
      <c r="G321" s="31"/>
      <c r="H321" s="74" t="str">
        <f>IF(Source!AB12&lt;&gt;"", Source!AB12," ")</f>
        <v>О.Е. Челищева</v>
      </c>
      <c r="I321" s="21"/>
      <c r="J321" s="21"/>
      <c r="K321" s="35"/>
      <c r="L321" s="35"/>
    </row>
    <row r="322" spans="1:12" ht="14.25" customHeight="1" x14ac:dyDescent="0.2">
      <c r="A322" s="72"/>
      <c r="B322" s="76"/>
      <c r="C322" s="110" t="s">
        <v>388</v>
      </c>
      <c r="D322" s="110"/>
      <c r="E322" s="110"/>
      <c r="F322" s="110"/>
      <c r="G322" s="110"/>
      <c r="H322" s="21"/>
      <c r="I322" s="21"/>
      <c r="J322" s="21"/>
      <c r="K322" s="35"/>
      <c r="L322" s="35"/>
    </row>
    <row r="323" spans="1:12" ht="14.25" customHeight="1" x14ac:dyDescent="0.2">
      <c r="A323" s="72"/>
      <c r="B323" s="76"/>
      <c r="C323" s="17"/>
      <c r="D323" s="17"/>
      <c r="E323" s="17"/>
      <c r="F323" s="17"/>
      <c r="G323" s="17"/>
      <c r="H323" s="21"/>
      <c r="I323" s="21"/>
      <c r="J323" s="21"/>
      <c r="K323" s="35"/>
      <c r="L323" s="35"/>
    </row>
    <row r="324" spans="1:12" ht="14.25" customHeight="1" x14ac:dyDescent="0.2">
      <c r="A324" s="72"/>
      <c r="B324" s="73" t="s">
        <v>389</v>
      </c>
      <c r="C324" s="75" t="str">
        <f>IF(Source!AE12&lt;&gt;"", Source!AE12," ")</f>
        <v>Нач-к ОЦ МВС</v>
      </c>
      <c r="D324" s="31"/>
      <c r="E324" s="31"/>
      <c r="F324" s="31"/>
      <c r="G324" s="31"/>
      <c r="H324" s="74" t="str">
        <f>IF(Source!AD12&lt;&gt;"", Source!AD12," ")</f>
        <v>В. В. Вейцман</v>
      </c>
      <c r="I324" s="21"/>
      <c r="J324" s="21"/>
      <c r="K324" s="35"/>
      <c r="L324" s="35"/>
    </row>
    <row r="325" spans="1:12" ht="14.25" customHeight="1" x14ac:dyDescent="0.2">
      <c r="A325" s="17"/>
      <c r="B325" s="17"/>
      <c r="C325" s="110" t="s">
        <v>388</v>
      </c>
      <c r="D325" s="110"/>
      <c r="E325" s="110"/>
      <c r="F325" s="110"/>
      <c r="G325" s="110"/>
      <c r="H325" s="21"/>
      <c r="I325" s="21"/>
      <c r="J325" s="21"/>
      <c r="K325" s="35"/>
      <c r="L325" s="35"/>
    </row>
  </sheetData>
  <mergeCells count="236">
    <mergeCell ref="C314:F314"/>
    <mergeCell ref="C316:K316"/>
    <mergeCell ref="C317:K317"/>
    <mergeCell ref="C318:K318"/>
    <mergeCell ref="C322:G322"/>
    <mergeCell ref="C325:G325"/>
    <mergeCell ref="C308:H308"/>
    <mergeCell ref="C309:H309"/>
    <mergeCell ref="C310:H310"/>
    <mergeCell ref="C311:H311"/>
    <mergeCell ref="C312:H312"/>
    <mergeCell ref="C313:F313"/>
    <mergeCell ref="C302:H302"/>
    <mergeCell ref="C303:H303"/>
    <mergeCell ref="C304:H304"/>
    <mergeCell ref="C305:H305"/>
    <mergeCell ref="C306:H306"/>
    <mergeCell ref="C307:H307"/>
    <mergeCell ref="C296:H296"/>
    <mergeCell ref="C297:H297"/>
    <mergeCell ref="C298:H298"/>
    <mergeCell ref="C299:H299"/>
    <mergeCell ref="C300:H300"/>
    <mergeCell ref="C301:H301"/>
    <mergeCell ref="C290:H290"/>
    <mergeCell ref="C291:H291"/>
    <mergeCell ref="C292:H292"/>
    <mergeCell ref="C293:H293"/>
    <mergeCell ref="C294:H294"/>
    <mergeCell ref="C295:H295"/>
    <mergeCell ref="C283:H283"/>
    <mergeCell ref="C284:H284"/>
    <mergeCell ref="C286:H286"/>
    <mergeCell ref="C287:H287"/>
    <mergeCell ref="C288:H288"/>
    <mergeCell ref="C289:H289"/>
    <mergeCell ref="C277:H277"/>
    <mergeCell ref="C278:H278"/>
    <mergeCell ref="C279:H279"/>
    <mergeCell ref="C280:H280"/>
    <mergeCell ref="C281:H281"/>
    <mergeCell ref="C282:H282"/>
    <mergeCell ref="C271:H271"/>
    <mergeCell ref="C272:H272"/>
    <mergeCell ref="C273:H273"/>
    <mergeCell ref="C274:H274"/>
    <mergeCell ref="C275:H275"/>
    <mergeCell ref="C276:H276"/>
    <mergeCell ref="C265:H265"/>
    <mergeCell ref="C266:H266"/>
    <mergeCell ref="C267:H267"/>
    <mergeCell ref="C268:H268"/>
    <mergeCell ref="C269:H269"/>
    <mergeCell ref="C270:H270"/>
    <mergeCell ref="C258:H258"/>
    <mergeCell ref="C260:H260"/>
    <mergeCell ref="C261:H261"/>
    <mergeCell ref="C262:H262"/>
    <mergeCell ref="C263:H263"/>
    <mergeCell ref="C264:H264"/>
    <mergeCell ref="C251:H251"/>
    <mergeCell ref="C252:H252"/>
    <mergeCell ref="C253:H253"/>
    <mergeCell ref="C255:H255"/>
    <mergeCell ref="C256:H256"/>
    <mergeCell ref="C257:H257"/>
    <mergeCell ref="C245:H245"/>
    <mergeCell ref="C246:H246"/>
    <mergeCell ref="C247:H247"/>
    <mergeCell ref="C248:H248"/>
    <mergeCell ref="C249:H249"/>
    <mergeCell ref="C250:H250"/>
    <mergeCell ref="C239:H239"/>
    <mergeCell ref="C240:H240"/>
    <mergeCell ref="C241:H241"/>
    <mergeCell ref="C242:H242"/>
    <mergeCell ref="C243:H243"/>
    <mergeCell ref="C244:H244"/>
    <mergeCell ref="C232:H232"/>
    <mergeCell ref="C233:H233"/>
    <mergeCell ref="C235:H235"/>
    <mergeCell ref="C236:H236"/>
    <mergeCell ref="C237:H237"/>
    <mergeCell ref="C238:H238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3:H213"/>
    <mergeCell ref="C215:H215"/>
    <mergeCell ref="C216:H216"/>
    <mergeCell ref="C217:H217"/>
    <mergeCell ref="C218:H218"/>
    <mergeCell ref="C219:H219"/>
    <mergeCell ref="C206:K206"/>
    <mergeCell ref="C207:K207"/>
    <mergeCell ref="C208:K208"/>
    <mergeCell ref="C209:K209"/>
    <mergeCell ref="C210:K210"/>
    <mergeCell ref="C211:K211"/>
    <mergeCell ref="C199:H199"/>
    <mergeCell ref="C200:F200"/>
    <mergeCell ref="C201:F201"/>
    <mergeCell ref="C203:K203"/>
    <mergeCell ref="C204:K204"/>
    <mergeCell ref="C205:K205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70:H170"/>
    <mergeCell ref="I170:J170"/>
    <mergeCell ref="K170:L170"/>
    <mergeCell ref="C172:H172"/>
    <mergeCell ref="C173:H173"/>
    <mergeCell ref="C174:H174"/>
    <mergeCell ref="A133:L133"/>
    <mergeCell ref="C148:H148"/>
    <mergeCell ref="I148:J148"/>
    <mergeCell ref="K148:L148"/>
    <mergeCell ref="C150:H150"/>
    <mergeCell ref="I150:J150"/>
    <mergeCell ref="K150:L150"/>
    <mergeCell ref="C126:K126"/>
    <mergeCell ref="C127:K127"/>
    <mergeCell ref="C128:K128"/>
    <mergeCell ref="C129:K129"/>
    <mergeCell ref="C130:K130"/>
    <mergeCell ref="C131:K131"/>
    <mergeCell ref="C119:H119"/>
    <mergeCell ref="C120:F120"/>
    <mergeCell ref="C121:F121"/>
    <mergeCell ref="C123:K123"/>
    <mergeCell ref="C124:K124"/>
    <mergeCell ref="C125:K125"/>
    <mergeCell ref="C113:H113"/>
    <mergeCell ref="C114:H114"/>
    <mergeCell ref="C115:H115"/>
    <mergeCell ref="C116:H116"/>
    <mergeCell ref="C117:H117"/>
    <mergeCell ref="C118:H118"/>
    <mergeCell ref="C107:H107"/>
    <mergeCell ref="C108:H108"/>
    <mergeCell ref="C109:H109"/>
    <mergeCell ref="C110:H110"/>
    <mergeCell ref="C111:H111"/>
    <mergeCell ref="C112:H112"/>
    <mergeCell ref="C101:H101"/>
    <mergeCell ref="C102:H102"/>
    <mergeCell ref="C103:H103"/>
    <mergeCell ref="C104:H104"/>
    <mergeCell ref="C105:H105"/>
    <mergeCell ref="C106:H106"/>
    <mergeCell ref="C95:H95"/>
    <mergeCell ref="C96:H96"/>
    <mergeCell ref="C97:H97"/>
    <mergeCell ref="C98:H98"/>
    <mergeCell ref="C99:H99"/>
    <mergeCell ref="C100:H100"/>
    <mergeCell ref="C90:H90"/>
    <mergeCell ref="I90:J90"/>
    <mergeCell ref="K90:L90"/>
    <mergeCell ref="C92:H92"/>
    <mergeCell ref="C93:H93"/>
    <mergeCell ref="C94:H94"/>
    <mergeCell ref="A53:L53"/>
    <mergeCell ref="C68:H68"/>
    <mergeCell ref="I68:J68"/>
    <mergeCell ref="K68:L68"/>
    <mergeCell ref="C70:H70"/>
    <mergeCell ref="I70:J70"/>
    <mergeCell ref="K70:L70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3"/>
  <sheetViews>
    <sheetView topLeftCell="A22" workbookViewId="0">
      <selection activeCell="H70" sqref="H7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99025439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227</v>
      </c>
      <c r="C12" s="1">
        <v>0</v>
      </c>
      <c r="D12" s="1">
        <f>ROW(A155)</f>
        <v>155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46073</v>
      </c>
      <c r="CT12" s="1">
        <v>540</v>
      </c>
      <c r="CU12" s="1">
        <v>17</v>
      </c>
      <c r="CV12" s="1" t="s">
        <v>276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B155</f>
        <v>227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26.05.26_Установка информ. щитов 2027</v>
      </c>
      <c r="H18" s="2"/>
      <c r="I18" s="2"/>
      <c r="J18" s="2"/>
      <c r="K18" s="2"/>
      <c r="L18" s="2"/>
      <c r="M18" s="2"/>
      <c r="N18" s="2"/>
      <c r="O18" s="2">
        <f t="shared" ref="O18:AT18" si="1">O155</f>
        <v>15517.29</v>
      </c>
      <c r="P18" s="2">
        <f t="shared" si="1"/>
        <v>11700.55</v>
      </c>
      <c r="Q18" s="2">
        <f t="shared" si="1"/>
        <v>780.4</v>
      </c>
      <c r="R18" s="2">
        <f t="shared" si="1"/>
        <v>512.62</v>
      </c>
      <c r="S18" s="2">
        <f t="shared" si="1"/>
        <v>2523.7199999999998</v>
      </c>
      <c r="T18" s="2">
        <f t="shared" si="1"/>
        <v>0</v>
      </c>
      <c r="U18" s="2">
        <f t="shared" si="1"/>
        <v>4.1134000000000004</v>
      </c>
      <c r="V18" s="2">
        <f t="shared" si="1"/>
        <v>0.61522080000000001</v>
      </c>
      <c r="W18" s="2">
        <f t="shared" si="1"/>
        <v>0</v>
      </c>
      <c r="X18" s="2">
        <f t="shared" si="1"/>
        <v>3363.02</v>
      </c>
      <c r="Y18" s="2">
        <f t="shared" si="1"/>
        <v>1583.78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20464.09</v>
      </c>
      <c r="AS18" s="2">
        <f t="shared" si="1"/>
        <v>11927.87</v>
      </c>
      <c r="AT18" s="2">
        <f t="shared" si="1"/>
        <v>8536.2199999999993</v>
      </c>
      <c r="AU18" s="2">
        <f t="shared" ref="AU18:BZ18" si="2">AU155</f>
        <v>0</v>
      </c>
      <c r="AV18" s="2">
        <f t="shared" si="2"/>
        <v>11700.55</v>
      </c>
      <c r="AW18" s="2">
        <f t="shared" si="2"/>
        <v>11700.55</v>
      </c>
      <c r="AX18" s="2">
        <f t="shared" si="2"/>
        <v>0</v>
      </c>
      <c r="AY18" s="2">
        <f t="shared" si="2"/>
        <v>11700.55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CA155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DG155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EM155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FS155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ROW(A122)</f>
        <v>122</v>
      </c>
      <c r="E20" s="1"/>
      <c r="F20" s="1" t="s">
        <v>17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B122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O122</f>
        <v>15517.29</v>
      </c>
      <c r="P22" s="2">
        <f t="shared" si="8"/>
        <v>11700.55</v>
      </c>
      <c r="Q22" s="2">
        <f t="shared" si="8"/>
        <v>780.4</v>
      </c>
      <c r="R22" s="2">
        <f t="shared" si="8"/>
        <v>512.62</v>
      </c>
      <c r="S22" s="2">
        <f t="shared" si="8"/>
        <v>2523.7199999999998</v>
      </c>
      <c r="T22" s="2">
        <f t="shared" si="8"/>
        <v>0</v>
      </c>
      <c r="U22" s="2">
        <f t="shared" si="8"/>
        <v>4.1134000000000004</v>
      </c>
      <c r="V22" s="2">
        <f t="shared" si="8"/>
        <v>0.61522080000000001</v>
      </c>
      <c r="W22" s="2">
        <f t="shared" si="8"/>
        <v>0</v>
      </c>
      <c r="X22" s="2">
        <f t="shared" si="8"/>
        <v>3363.02</v>
      </c>
      <c r="Y22" s="2">
        <f t="shared" si="8"/>
        <v>1583.78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20464.09</v>
      </c>
      <c r="AS22" s="2">
        <f t="shared" si="8"/>
        <v>11927.87</v>
      </c>
      <c r="AT22" s="2">
        <f t="shared" si="8"/>
        <v>8536.2199999999993</v>
      </c>
      <c r="AU22" s="2">
        <f t="shared" ref="AU22:BZ22" si="9">AU122</f>
        <v>0</v>
      </c>
      <c r="AV22" s="2">
        <f t="shared" si="9"/>
        <v>11700.55</v>
      </c>
      <c r="AW22" s="2">
        <f t="shared" si="9"/>
        <v>11700.55</v>
      </c>
      <c r="AX22" s="2">
        <f t="shared" si="9"/>
        <v>0</v>
      </c>
      <c r="AY22" s="2">
        <f t="shared" si="9"/>
        <v>11700.55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CA122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DG122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EM122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FS122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Установка реперных знаков в местах прохождения КЛ 110-500 кВ. Всего в 2027 г. - 151 шт.</v>
      </c>
      <c r="H26" s="2"/>
      <c r="I26" s="2"/>
      <c r="J26" s="2"/>
      <c r="K26" s="2"/>
      <c r="L26" s="2"/>
      <c r="M26" s="2"/>
      <c r="N26" s="2"/>
      <c r="O26" s="2">
        <f t="shared" ref="O26:AT26" si="15">O34</f>
        <v>8009.46</v>
      </c>
      <c r="P26" s="2">
        <f t="shared" si="15"/>
        <v>6101.09</v>
      </c>
      <c r="Q26" s="2">
        <f t="shared" si="15"/>
        <v>390.2</v>
      </c>
      <c r="R26" s="2">
        <f t="shared" si="15"/>
        <v>256.31</v>
      </c>
      <c r="S26" s="2">
        <f t="shared" si="15"/>
        <v>1261.8599999999999</v>
      </c>
      <c r="T26" s="2">
        <f t="shared" si="15"/>
        <v>0</v>
      </c>
      <c r="U26" s="2">
        <f t="shared" si="15"/>
        <v>2.0567000000000002</v>
      </c>
      <c r="V26" s="2">
        <f t="shared" si="15"/>
        <v>0.30761040000000001</v>
      </c>
      <c r="W26" s="2">
        <f t="shared" si="15"/>
        <v>0</v>
      </c>
      <c r="X26" s="2">
        <f t="shared" si="15"/>
        <v>1681.51</v>
      </c>
      <c r="Y26" s="2">
        <f t="shared" si="15"/>
        <v>791.89</v>
      </c>
      <c r="Z26" s="2">
        <f t="shared" si="15"/>
        <v>0</v>
      </c>
      <c r="AA26" s="2">
        <f t="shared" si="15"/>
        <v>0</v>
      </c>
      <c r="AB26" s="2">
        <f t="shared" si="15"/>
        <v>8009.46</v>
      </c>
      <c r="AC26" s="2">
        <f t="shared" si="15"/>
        <v>6101.09</v>
      </c>
      <c r="AD26" s="2">
        <f t="shared" si="15"/>
        <v>390.2</v>
      </c>
      <c r="AE26" s="2">
        <f t="shared" si="15"/>
        <v>256.31</v>
      </c>
      <c r="AF26" s="2">
        <f t="shared" si="15"/>
        <v>1261.8599999999999</v>
      </c>
      <c r="AG26" s="2">
        <f t="shared" si="15"/>
        <v>0</v>
      </c>
      <c r="AH26" s="2">
        <f t="shared" si="15"/>
        <v>2.0567000000000002</v>
      </c>
      <c r="AI26" s="2">
        <f t="shared" si="15"/>
        <v>0.30761040000000001</v>
      </c>
      <c r="AJ26" s="2">
        <f t="shared" si="15"/>
        <v>0</v>
      </c>
      <c r="AK26" s="2">
        <f t="shared" si="15"/>
        <v>1681.51</v>
      </c>
      <c r="AL26" s="2">
        <f t="shared" si="15"/>
        <v>791.89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10482.86</v>
      </c>
      <c r="AS26" s="2">
        <f t="shared" si="15"/>
        <v>6214.75</v>
      </c>
      <c r="AT26" s="2">
        <f t="shared" si="15"/>
        <v>4268.1099999999997</v>
      </c>
      <c r="AU26" s="2">
        <f t="shared" ref="AU26:BZ26" si="16">AU34</f>
        <v>0</v>
      </c>
      <c r="AV26" s="2">
        <f t="shared" si="16"/>
        <v>6101.09</v>
      </c>
      <c r="AW26" s="2">
        <f t="shared" si="16"/>
        <v>6101.09</v>
      </c>
      <c r="AX26" s="2">
        <f t="shared" si="16"/>
        <v>0</v>
      </c>
      <c r="AY26" s="2">
        <f t="shared" si="16"/>
        <v>6101.09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10482.86</v>
      </c>
      <c r="CB26" s="2">
        <f t="shared" si="17"/>
        <v>6214.75</v>
      </c>
      <c r="CC26" s="2">
        <f t="shared" si="17"/>
        <v>4268.1099999999997</v>
      </c>
      <c r="CD26" s="2">
        <f t="shared" si="17"/>
        <v>0</v>
      </c>
      <c r="CE26" s="2">
        <f t="shared" si="17"/>
        <v>6101.09</v>
      </c>
      <c r="CF26" s="2">
        <f t="shared" si="17"/>
        <v>6101.09</v>
      </c>
      <c r="CG26" s="2">
        <f t="shared" si="17"/>
        <v>0</v>
      </c>
      <c r="CH26" s="2">
        <f t="shared" si="17"/>
        <v>6101.09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ROW(EtalonRes!A6)</f>
        <v>6</v>
      </c>
      <c r="E28" t="s">
        <v>20</v>
      </c>
      <c r="F28" t="s">
        <v>21</v>
      </c>
      <c r="G28" t="s">
        <v>22</v>
      </c>
      <c r="H28" t="s">
        <v>23</v>
      </c>
      <c r="I28">
        <v>1</v>
      </c>
      <c r="J28">
        <v>0</v>
      </c>
      <c r="K28">
        <v>1</v>
      </c>
      <c r="O28">
        <f>ROUND(CP28,2)</f>
        <v>1859.78</v>
      </c>
      <c r="P28">
        <f>SUMIF(SmtRes!AQ1:'SmtRes'!AQ5,"=1",SmtRes!DF1:'SmtRes'!DF5)</f>
        <v>0</v>
      </c>
      <c r="Q28">
        <f>SUMIF(SmtRes!AQ1:'SmtRes'!AQ5,"=1",SmtRes!DG1:'SmtRes'!DG5)</f>
        <v>382.28</v>
      </c>
      <c r="R28">
        <f>SUMIF(SmtRes!AQ1:'SmtRes'!AQ5,"=1",SmtRes!DH1:'SmtRes'!DH5)</f>
        <v>248.94</v>
      </c>
      <c r="S28">
        <f>SUMIF(SmtRes!AQ1:'SmtRes'!AQ5,"=1",SmtRes!DI1:'SmtRes'!DI5)</f>
        <v>1228.56</v>
      </c>
      <c r="T28">
        <f>ROUND(CU28*I28,2)</f>
        <v>0</v>
      </c>
      <c r="U28">
        <f>SUMIF(SmtRes!AQ1:'SmtRes'!AQ5,"=1",SmtRes!CV1:'SmtRes'!CV5)</f>
        <v>2</v>
      </c>
      <c r="V28">
        <f>SUMIF(SmtRes!AQ1:'SmtRes'!AQ5,"=1",SmtRes!CW1:'SmtRes'!CW5)</f>
        <v>0.3</v>
      </c>
      <c r="W28">
        <f>ROUND(CX28*I28,2)</f>
        <v>0</v>
      </c>
      <c r="X28">
        <f t="shared" ref="X28:Y32" si="21">ROUND(CY28,2)</f>
        <v>1640.03</v>
      </c>
      <c r="Y28">
        <f t="shared" si="21"/>
        <v>768.3</v>
      </c>
      <c r="AA28">
        <v>433671801</v>
      </c>
      <c r="AB28">
        <f>ROUND((AC28+AD28+AF28),6)</f>
        <v>1527.213</v>
      </c>
      <c r="AC28">
        <f>ROUND((0),6)</f>
        <v>0</v>
      </c>
      <c r="AD28">
        <f>ROUND((((SUM(SmtRes!BR1:'SmtRes'!BR5))-(SUM(SmtRes!BS1:'SmtRes'!BS5)))+AE28),6)</f>
        <v>298.65300000000002</v>
      </c>
      <c r="AE28">
        <f>ROUND((SUM(SmtRes!BS1:'SmtRes'!BS5)),6)</f>
        <v>248.94300000000001</v>
      </c>
      <c r="AF28">
        <f>ROUND((SUM(SmtRes!BT1:'SmtRes'!BT5)),6)</f>
        <v>1228.56</v>
      </c>
      <c r="AG28">
        <f>ROUND((AP28),6)</f>
        <v>0</v>
      </c>
      <c r="AH28">
        <f>(SUM(SmtRes!BU1:'SmtRes'!BU5))</f>
        <v>2</v>
      </c>
      <c r="AI28">
        <f>(SUM(SmtRes!BV1:'SmtRes'!BV5))</f>
        <v>0.3</v>
      </c>
      <c r="AJ28">
        <f>(AS28)</f>
        <v>0</v>
      </c>
      <c r="AK28">
        <v>2476.2349800000002</v>
      </c>
      <c r="AL28">
        <v>700.07898</v>
      </c>
      <c r="AM28">
        <v>298.65299999999996</v>
      </c>
      <c r="AN28">
        <v>248.94299999999998</v>
      </c>
      <c r="AO28">
        <v>1228.56</v>
      </c>
      <c r="AP28">
        <v>0</v>
      </c>
      <c r="AQ28">
        <v>2</v>
      </c>
      <c r="AR28">
        <v>0.3</v>
      </c>
      <c r="AS28">
        <v>0</v>
      </c>
      <c r="AT28">
        <v>111</v>
      </c>
      <c r="AU28">
        <v>52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24</v>
      </c>
      <c r="BM28">
        <v>110005</v>
      </c>
      <c r="BN28">
        <v>0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111</v>
      </c>
      <c r="CA28">
        <v>52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1859.78</v>
      </c>
      <c r="CQ28">
        <f>SUMIF(SmtRes!AQ1:'SmtRes'!AQ5,"=1",SmtRes!AA1:'SmtRes'!AA5)</f>
        <v>43027.170000000006</v>
      </c>
      <c r="CR28">
        <f>SUMIF(SmtRes!AQ1:'SmtRes'!AQ5,"=1",SmtRes!AB1:'SmtRes'!AB5)</f>
        <v>1274.25</v>
      </c>
      <c r="CS28">
        <f>SUMIF(SmtRes!AQ1:'SmtRes'!AQ5,"=1",SmtRes!AC1:'SmtRes'!AC5)</f>
        <v>829.81</v>
      </c>
      <c r="CT28">
        <f>SUMIF(SmtRes!AQ1:'SmtRes'!AQ5,"=1",SmtRes!AD1:'SmtRes'!AD5)</f>
        <v>614.28</v>
      </c>
      <c r="CU28">
        <f>AG28</f>
        <v>0</v>
      </c>
      <c r="CV28">
        <f>SUMIF(SmtRes!AQ1:'SmtRes'!AQ5,"=1",SmtRes!BU1:'SmtRes'!BU5)</f>
        <v>2</v>
      </c>
      <c r="CW28">
        <f>SUMIF(SmtRes!AQ1:'SmtRes'!AQ5,"=1",SmtRes!BV1:'SmtRes'!BV5)</f>
        <v>0.3</v>
      </c>
      <c r="CX28">
        <f>AJ28</f>
        <v>0</v>
      </c>
      <c r="CY28">
        <f>(((S28+R28)*AT28)/100)</f>
        <v>1640.0250000000001</v>
      </c>
      <c r="CZ28">
        <f>(((S28+R28)*AU28)/100)</f>
        <v>768.3</v>
      </c>
      <c r="DC28" t="s">
        <v>3</v>
      </c>
      <c r="DD28" t="s">
        <v>25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23</v>
      </c>
      <c r="DW28" t="s">
        <v>23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416979948</v>
      </c>
      <c r="EF28">
        <v>3</v>
      </c>
      <c r="EG28" t="s">
        <v>26</v>
      </c>
      <c r="EH28">
        <v>0</v>
      </c>
      <c r="EI28" t="s">
        <v>3</v>
      </c>
      <c r="EJ28">
        <v>2</v>
      </c>
      <c r="EK28">
        <v>110005</v>
      </c>
      <c r="EL28" t="s">
        <v>27</v>
      </c>
      <c r="EM28" t="s">
        <v>28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</v>
      </c>
      <c r="EX28">
        <v>0.3</v>
      </c>
      <c r="EY28">
        <v>0</v>
      </c>
      <c r="FQ28">
        <v>0</v>
      </c>
      <c r="FR28">
        <v>0</v>
      </c>
      <c r="FS28">
        <v>0</v>
      </c>
      <c r="FX28">
        <v>111</v>
      </c>
      <c r="FY28">
        <v>52</v>
      </c>
      <c r="GA28" t="s">
        <v>3</v>
      </c>
      <c r="GD28">
        <v>1</v>
      </c>
      <c r="GF28">
        <v>-2049834232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4268.1099999999997</v>
      </c>
      <c r="GN28">
        <f>IF(OR(BI28=0,BI28=1),GM28-GX28,0)</f>
        <v>0</v>
      </c>
      <c r="GO28">
        <f>IF(BI28=2,GM28-GX28,0)</f>
        <v>4268.1099999999997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27</v>
      </c>
      <c r="HQ28" t="s">
        <v>27</v>
      </c>
      <c r="HS28">
        <v>0</v>
      </c>
      <c r="IK28">
        <v>0</v>
      </c>
    </row>
    <row r="29" spans="1:245" x14ac:dyDescent="0.2">
      <c r="A29">
        <v>17</v>
      </c>
      <c r="B29">
        <v>1</v>
      </c>
      <c r="E29" t="s">
        <v>31</v>
      </c>
      <c r="F29" t="s">
        <v>392</v>
      </c>
      <c r="G29" t="s">
        <v>32</v>
      </c>
      <c r="H29" t="s">
        <v>33</v>
      </c>
      <c r="I29">
        <v>1</v>
      </c>
      <c r="J29">
        <v>0</v>
      </c>
      <c r="K29">
        <v>1</v>
      </c>
      <c r="O29">
        <f>ROUND(CP29,2)</f>
        <v>5852.45</v>
      </c>
      <c r="P29">
        <f>ROUND(CQ29*I29,2)</f>
        <v>5852.45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>ROUND(CU29*I29,2)</f>
        <v>0</v>
      </c>
      <c r="U29">
        <f>ROUND(CV29*I29,7)</f>
        <v>0</v>
      </c>
      <c r="V29">
        <f>ROUND(CW29*I29,7)</f>
        <v>0</v>
      </c>
      <c r="W29">
        <f>ROUND(CX29*I29,2)</f>
        <v>0</v>
      </c>
      <c r="X29">
        <f t="shared" si="21"/>
        <v>0</v>
      </c>
      <c r="Y29">
        <f t="shared" si="21"/>
        <v>0</v>
      </c>
      <c r="AA29">
        <v>433671801</v>
      </c>
      <c r="AB29">
        <f>ROUND((AC29+AD29+AF29),6)</f>
        <v>5852.4539999999997</v>
      </c>
      <c r="AC29">
        <f>ROUND(((ES29*ROUND(1.02,7))),6)</f>
        <v>5852.4539999999997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5737.7</v>
      </c>
      <c r="AL29">
        <v>5737.7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1100</v>
      </c>
      <c r="BN29">
        <v>0</v>
      </c>
      <c r="BO29" t="s">
        <v>3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5852.45</v>
      </c>
      <c r="CQ29">
        <f>(ROUND(AL29,2)*ROUND(1.02,7))</f>
        <v>5852.4539999999997</v>
      </c>
      <c r="CR29">
        <f>ROUND(AM29,2)</f>
        <v>0</v>
      </c>
      <c r="CS29">
        <f>ROUND(AN29*BS29,2)</f>
        <v>0</v>
      </c>
      <c r="CT29">
        <f>ROUND(AO29*BA29,2)</f>
        <v>0</v>
      </c>
      <c r="CU29">
        <f>AG29</f>
        <v>0</v>
      </c>
      <c r="CV29">
        <f>AH29</f>
        <v>0</v>
      </c>
      <c r="CW29">
        <f>AI29</f>
        <v>0</v>
      </c>
      <c r="CX29">
        <f>AJ29</f>
        <v>0</v>
      </c>
      <c r="CY29">
        <f>(((S29+R29)*AT29)/100)</f>
        <v>0</v>
      </c>
      <c r="CZ29">
        <f>(((S29+R29)*AU29)/100)</f>
        <v>0</v>
      </c>
      <c r="DC29" t="s">
        <v>3</v>
      </c>
      <c r="DD29" t="s">
        <v>34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33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416980207</v>
      </c>
      <c r="EF29">
        <v>8</v>
      </c>
      <c r="EG29" t="s">
        <v>36</v>
      </c>
      <c r="EH29">
        <v>0</v>
      </c>
      <c r="EI29" t="s">
        <v>3</v>
      </c>
      <c r="EJ29">
        <v>1</v>
      </c>
      <c r="EK29">
        <v>1100</v>
      </c>
      <c r="EL29" t="s">
        <v>37</v>
      </c>
      <c r="EM29" t="s">
        <v>38</v>
      </c>
      <c r="EO29" t="s">
        <v>3</v>
      </c>
      <c r="EQ29">
        <v>131072</v>
      </c>
      <c r="ER29">
        <v>5737.7</v>
      </c>
      <c r="ES29">
        <v>5737.7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0</v>
      </c>
      <c r="FD29">
        <v>18</v>
      </c>
      <c r="FF29">
        <v>5737.7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-1297901741</v>
      </c>
      <c r="GG29">
        <v>2</v>
      </c>
      <c r="GH29">
        <v>3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5852.45</v>
      </c>
      <c r="GN29">
        <f>IF(OR(BI29=0,BI29=1),GM29-GX29,0)</f>
        <v>5852.45</v>
      </c>
      <c r="GO29">
        <f>IF(BI29=2,GM29-GX29,0)</f>
        <v>0</v>
      </c>
      <c r="GP29">
        <f>IF(BI29=4,GM29-GX29,0)</f>
        <v>0</v>
      </c>
      <c r="GR29">
        <v>1</v>
      </c>
      <c r="GS29">
        <v>1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G29">
        <f>ROUND((ROUND(AL29,2)*ROUND(1.02,7))*I29,2)</f>
        <v>5852.45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ROW(SmtRes!A14)</f>
        <v>14</v>
      </c>
      <c r="D30">
        <f>ROW(EtalonRes!A14)</f>
        <v>14</v>
      </c>
      <c r="E30" t="s">
        <v>39</v>
      </c>
      <c r="F30" t="s">
        <v>40</v>
      </c>
      <c r="G30" t="s">
        <v>41</v>
      </c>
      <c r="H30" t="s">
        <v>42</v>
      </c>
      <c r="I30">
        <f>ROUND(0.042/100,7)</f>
        <v>4.2000000000000002E-4</v>
      </c>
      <c r="J30">
        <v>0</v>
      </c>
      <c r="K30">
        <f>ROUND(0.042/100,7)</f>
        <v>4.2000000000000002E-4</v>
      </c>
      <c r="O30">
        <f>ROUND(CP30,2)</f>
        <v>50.06</v>
      </c>
      <c r="P30">
        <f>SUMIF(SmtRes!AQ6:'SmtRes'!AQ14,"=1",SmtRes!DF6:'SmtRes'!DF14)</f>
        <v>1.47</v>
      </c>
      <c r="Q30">
        <f>SUMIF(SmtRes!AQ6:'SmtRes'!AQ14,"=1",SmtRes!DG6:'SmtRes'!DG14)</f>
        <v>7.9200000000000008</v>
      </c>
      <c r="R30">
        <f>SUMIF(SmtRes!AQ6:'SmtRes'!AQ14,"=1",SmtRes!DH6:'SmtRes'!DH14)</f>
        <v>7.37</v>
      </c>
      <c r="S30">
        <f>SUMIF(SmtRes!AQ6:'SmtRes'!AQ14,"=1",SmtRes!DI6:'SmtRes'!DI14)</f>
        <v>33.299999999999997</v>
      </c>
      <c r="T30">
        <f>ROUND(CU30*I30,2)</f>
        <v>0</v>
      </c>
      <c r="U30">
        <f>SUMIF(SmtRes!AQ6:'SmtRes'!AQ14,"=1",SmtRes!CV6:'SmtRes'!CV14)</f>
        <v>5.67E-2</v>
      </c>
      <c r="V30">
        <f>SUMIF(SmtRes!AQ6:'SmtRes'!AQ14,"=1",SmtRes!CW6:'SmtRes'!CW14)</f>
        <v>7.6103999999999998E-3</v>
      </c>
      <c r="W30">
        <f>ROUND(CX30*I30,2)</f>
        <v>0</v>
      </c>
      <c r="X30">
        <f t="shared" si="21"/>
        <v>41.48</v>
      </c>
      <c r="Y30">
        <f t="shared" si="21"/>
        <v>23.59</v>
      </c>
      <c r="AA30">
        <v>433671801</v>
      </c>
      <c r="AB30">
        <f>ROUND((AC30+AD30+AF30),6)</f>
        <v>101396.4895</v>
      </c>
      <c r="AC30">
        <f>ROUND((SUM(SmtRes!BQ6:'SmtRes'!BQ14)),6)</f>
        <v>3269.9924999999998</v>
      </c>
      <c r="AD30">
        <f>ROUND((((SUM(SmtRes!BR6:'SmtRes'!BR14))-(SUM(SmtRes!BS6:'SmtRes'!BS14)))+AE30),6)</f>
        <v>18835.597000000002</v>
      </c>
      <c r="AE30">
        <f>ROUND((SUM(SmtRes!BS6:'SmtRes'!BS14)),6)</f>
        <v>17545.026000000002</v>
      </c>
      <c r="AF30">
        <f>ROUND((SUM(SmtRes!BT6:'SmtRes'!BT14)),6)</f>
        <v>79290.899999999994</v>
      </c>
      <c r="AG30">
        <f>ROUND((AP30),6)</f>
        <v>0</v>
      </c>
      <c r="AH30">
        <f>(SUM(SmtRes!BU6:'SmtRes'!BU14))</f>
        <v>135</v>
      </c>
      <c r="AI30">
        <f>(SUM(SmtRes!BV6:'SmtRes'!BV14))</f>
        <v>18.12</v>
      </c>
      <c r="AJ30">
        <f>(AS30)</f>
        <v>0</v>
      </c>
      <c r="AK30">
        <v>118941.51550000001</v>
      </c>
      <c r="AL30">
        <v>3269.9924999999998</v>
      </c>
      <c r="AM30">
        <v>18835.596999999998</v>
      </c>
      <c r="AN30">
        <v>17545.026000000002</v>
      </c>
      <c r="AO30">
        <v>79290.900000000009</v>
      </c>
      <c r="AP30">
        <v>0</v>
      </c>
      <c r="AQ30">
        <v>135</v>
      </c>
      <c r="AR30">
        <v>18.12</v>
      </c>
      <c r="AS30">
        <v>0</v>
      </c>
      <c r="AT30">
        <v>102</v>
      </c>
      <c r="AU30">
        <v>58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43</v>
      </c>
      <c r="BM30">
        <v>6001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102</v>
      </c>
      <c r="CA30">
        <v>58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50.059999999999995</v>
      </c>
      <c r="CQ30">
        <f>SUMIF(SmtRes!AQ6:'SmtRes'!AQ14,"=1",SmtRes!AA6:'SmtRes'!AA14)</f>
        <v>68.239999999999995</v>
      </c>
      <c r="CR30">
        <f>SUMIF(SmtRes!AQ6:'SmtRes'!AQ14,"=1",SmtRes!AB6:'SmtRes'!AB14)</f>
        <v>1694.99</v>
      </c>
      <c r="CS30">
        <f>SUMIF(SmtRes!AQ6:'SmtRes'!AQ14,"=1",SmtRes!AC6:'SmtRes'!AC14)</f>
        <v>1691.96</v>
      </c>
      <c r="CT30">
        <f>SUMIF(SmtRes!AQ6:'SmtRes'!AQ14,"=1",SmtRes!AD6:'SmtRes'!AD14)</f>
        <v>587.34</v>
      </c>
      <c r="CU30">
        <f>AG30</f>
        <v>0</v>
      </c>
      <c r="CV30">
        <f>SUMIF(SmtRes!AQ6:'SmtRes'!AQ14,"=1",SmtRes!BU6:'SmtRes'!BU14)</f>
        <v>135</v>
      </c>
      <c r="CW30">
        <f>SUMIF(SmtRes!AQ6:'SmtRes'!AQ14,"=1",SmtRes!BV6:'SmtRes'!BV14)</f>
        <v>18.12</v>
      </c>
      <c r="CX30">
        <f>AJ30</f>
        <v>0</v>
      </c>
      <c r="CY30">
        <f>(((S30+R30)*AT30)/100)</f>
        <v>41.483399999999989</v>
      </c>
      <c r="CZ30">
        <f>(((S30+R30)*AU30)/100)</f>
        <v>23.588599999999996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42</v>
      </c>
      <c r="DW30" t="s">
        <v>42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416980015</v>
      </c>
      <c r="EF30">
        <v>2</v>
      </c>
      <c r="EG30" t="s">
        <v>44</v>
      </c>
      <c r="EH30">
        <v>6</v>
      </c>
      <c r="EI30" t="s">
        <v>45</v>
      </c>
      <c r="EJ30">
        <v>1</v>
      </c>
      <c r="EK30">
        <v>6001</v>
      </c>
      <c r="EL30" t="s">
        <v>45</v>
      </c>
      <c r="EM30" t="s">
        <v>46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135</v>
      </c>
      <c r="EX30">
        <v>18.12</v>
      </c>
      <c r="EY30">
        <v>0</v>
      </c>
      <c r="FQ30">
        <v>0</v>
      </c>
      <c r="FR30">
        <v>0</v>
      </c>
      <c r="FS30">
        <v>0</v>
      </c>
      <c r="FX30">
        <v>102</v>
      </c>
      <c r="FY30">
        <v>58</v>
      </c>
      <c r="GA30" t="s">
        <v>3</v>
      </c>
      <c r="GD30">
        <v>1</v>
      </c>
      <c r="GF30">
        <v>-1719930216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115.13</v>
      </c>
      <c r="GN30">
        <f>IF(OR(BI30=0,BI30=1),GM30-GX30,0)</f>
        <v>115.13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47</v>
      </c>
      <c r="HO30" t="s">
        <v>48</v>
      </c>
      <c r="HP30" t="s">
        <v>45</v>
      </c>
      <c r="HQ30" t="s">
        <v>45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13</v>
      </c>
      <c r="E31" t="s">
        <v>49</v>
      </c>
      <c r="F31" t="s">
        <v>50</v>
      </c>
      <c r="G31" t="s">
        <v>51</v>
      </c>
      <c r="H31" t="s">
        <v>52</v>
      </c>
      <c r="I31">
        <f>I30*J31</f>
        <v>4.2840000000000003E-2</v>
      </c>
      <c r="J31">
        <v>102</v>
      </c>
      <c r="K31">
        <v>102</v>
      </c>
      <c r="O31">
        <f>ROUND(CP31,2)</f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ROUND(CV31*I31,7)</f>
        <v>0</v>
      </c>
      <c r="V31">
        <f>ROUND(CW31*I31,7)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433671801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>ROUND((AP31),6)</f>
        <v>0</v>
      </c>
      <c r="AH31">
        <f>(EW31)</f>
        <v>0</v>
      </c>
      <c r="AI31">
        <f>(EX31)</f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102</v>
      </c>
      <c r="AU31">
        <v>58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6001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102</v>
      </c>
      <c r="CA31">
        <v>58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>AG31</f>
        <v>0</v>
      </c>
      <c r="CV31">
        <f>AH31</f>
        <v>0</v>
      </c>
      <c r="CW31">
        <f>AI31</f>
        <v>0</v>
      </c>
      <c r="CX31">
        <f>AJ31</f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52</v>
      </c>
      <c r="DW31" t="s">
        <v>52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416980015</v>
      </c>
      <c r="EF31">
        <v>2</v>
      </c>
      <c r="EG31" t="s">
        <v>44</v>
      </c>
      <c r="EH31">
        <v>6</v>
      </c>
      <c r="EI31" t="s">
        <v>45</v>
      </c>
      <c r="EJ31">
        <v>1</v>
      </c>
      <c r="EK31">
        <v>6001</v>
      </c>
      <c r="EL31" t="s">
        <v>45</v>
      </c>
      <c r="EM31" t="s">
        <v>46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102</v>
      </c>
      <c r="FY31">
        <v>58</v>
      </c>
      <c r="GA31" t="s">
        <v>3</v>
      </c>
      <c r="GD31">
        <v>1</v>
      </c>
      <c r="GF31">
        <v>-157982121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47</v>
      </c>
      <c r="HO31" t="s">
        <v>48</v>
      </c>
      <c r="HP31" t="s">
        <v>45</v>
      </c>
      <c r="HQ31" t="s">
        <v>45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14</v>
      </c>
      <c r="E32" t="s">
        <v>53</v>
      </c>
      <c r="F32" t="s">
        <v>54</v>
      </c>
      <c r="G32" t="s">
        <v>55</v>
      </c>
      <c r="H32" t="s">
        <v>52</v>
      </c>
      <c r="I32">
        <f>I30*J32</f>
        <v>4.2840000000000003E-2</v>
      </c>
      <c r="J32">
        <v>102</v>
      </c>
      <c r="K32">
        <v>102</v>
      </c>
      <c r="O32">
        <f>ROUND(CP32,2)</f>
        <v>247.17</v>
      </c>
      <c r="P32">
        <f>ROUND(CQ32*I32,2)</f>
        <v>247.17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>ROUND(CU32*I32,2)</f>
        <v>0</v>
      </c>
      <c r="U32">
        <f>ROUND(CV32*I32,7)</f>
        <v>0</v>
      </c>
      <c r="V32">
        <f>ROUND(CW32*I32,7)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433671801</v>
      </c>
      <c r="AB32">
        <f>ROUND((AC32+AD32+AF32),6)</f>
        <v>4242.28</v>
      </c>
      <c r="AC32">
        <f>ROUND((ES32),6)</f>
        <v>4242.28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>ROUND((AP32),6)</f>
        <v>0</v>
      </c>
      <c r="AH32">
        <f>(EW32)</f>
        <v>0</v>
      </c>
      <c r="AI32">
        <f>(EX32)</f>
        <v>0</v>
      </c>
      <c r="AJ32">
        <f>(AS32)</f>
        <v>0</v>
      </c>
      <c r="AK32">
        <v>4242.28</v>
      </c>
      <c r="AL32">
        <v>4242.28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102</v>
      </c>
      <c r="AU32">
        <v>58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1.36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56</v>
      </c>
      <c r="BM32">
        <v>6001</v>
      </c>
      <c r="BN32">
        <v>0</v>
      </c>
      <c r="BO32" t="s">
        <v>54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102</v>
      </c>
      <c r="CA32">
        <v>58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247.17</v>
      </c>
      <c r="CQ32">
        <f>ROUND(AL32*BC32,2)</f>
        <v>5769.5</v>
      </c>
      <c r="CR32">
        <f>ROUND(AM32*BB32,2)</f>
        <v>0</v>
      </c>
      <c r="CS32">
        <f>ROUND(AN32*BS32,2)</f>
        <v>0</v>
      </c>
      <c r="CT32">
        <f>ROUND(AO32*BA32,2)</f>
        <v>0</v>
      </c>
      <c r="CU32">
        <f>AG32</f>
        <v>0</v>
      </c>
      <c r="CV32">
        <f>AH32</f>
        <v>0</v>
      </c>
      <c r="CW32">
        <f>AI32</f>
        <v>0</v>
      </c>
      <c r="CX32">
        <f>AJ32</f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52</v>
      </c>
      <c r="DW32" t="s">
        <v>52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416980015</v>
      </c>
      <c r="EF32">
        <v>2</v>
      </c>
      <c r="EG32" t="s">
        <v>44</v>
      </c>
      <c r="EH32">
        <v>6</v>
      </c>
      <c r="EI32" t="s">
        <v>45</v>
      </c>
      <c r="EJ32">
        <v>1</v>
      </c>
      <c r="EK32">
        <v>6001</v>
      </c>
      <c r="EL32" t="s">
        <v>45</v>
      </c>
      <c r="EM32" t="s">
        <v>46</v>
      </c>
      <c r="EO32" t="s">
        <v>3</v>
      </c>
      <c r="EQ32">
        <v>0</v>
      </c>
      <c r="ER32">
        <v>4242.28</v>
      </c>
      <c r="ES32">
        <v>4242.28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102</v>
      </c>
      <c r="FY32">
        <v>58</v>
      </c>
      <c r="GA32" t="s">
        <v>3</v>
      </c>
      <c r="GD32">
        <v>1</v>
      </c>
      <c r="GF32">
        <v>1006477496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247.17</v>
      </c>
      <c r="GN32">
        <f>IF(OR(BI32=0,BI32=1),GM32-GX32,0)</f>
        <v>247.17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47</v>
      </c>
      <c r="HO32" t="s">
        <v>48</v>
      </c>
      <c r="HP32" t="s">
        <v>45</v>
      </c>
      <c r="HQ32" t="s">
        <v>45</v>
      </c>
      <c r="HS32">
        <v>0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1. Установка реперных знаков в местах прохождения КЛ 110-500 кВ. Всего в 2027 г. - 151 шт.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2">ROUND(AB34,2)</f>
        <v>8009.46</v>
      </c>
      <c r="P34" s="2">
        <f t="shared" si="22"/>
        <v>6101.09</v>
      </c>
      <c r="Q34" s="2">
        <f t="shared" si="22"/>
        <v>390.2</v>
      </c>
      <c r="R34" s="2">
        <f t="shared" si="22"/>
        <v>256.31</v>
      </c>
      <c r="S34" s="2">
        <f t="shared" si="22"/>
        <v>1261.8599999999999</v>
      </c>
      <c r="T34" s="2">
        <f t="shared" si="22"/>
        <v>0</v>
      </c>
      <c r="U34" s="2">
        <f>AH34</f>
        <v>2.0567000000000002</v>
      </c>
      <c r="V34" s="2">
        <f>AI34</f>
        <v>0.30761040000000001</v>
      </c>
      <c r="W34" s="2">
        <f>ROUND(AJ34,2)</f>
        <v>0</v>
      </c>
      <c r="X34" s="2">
        <f>ROUND(AK34,2)</f>
        <v>1681.51</v>
      </c>
      <c r="Y34" s="2">
        <f>ROUND(AL34,2)</f>
        <v>791.89</v>
      </c>
      <c r="Z34" s="2"/>
      <c r="AA34" s="2"/>
      <c r="AB34" s="2">
        <f>ROUND(SUMIF(AA28:AA32,"=433671801",O28:O32),2)</f>
        <v>8009.46</v>
      </c>
      <c r="AC34" s="2">
        <f>ROUND(SUMIF(AA28:AA32,"=433671801",P28:P32),2)</f>
        <v>6101.09</v>
      </c>
      <c r="AD34" s="2">
        <f>ROUND(SUMIF(AA28:AA32,"=433671801",Q28:Q32),2)</f>
        <v>390.2</v>
      </c>
      <c r="AE34" s="2">
        <f>ROUND(SUMIF(AA28:AA32,"=433671801",R28:R32),2)</f>
        <v>256.31</v>
      </c>
      <c r="AF34" s="2">
        <f>ROUND(SUMIF(AA28:AA32,"=433671801",S28:S32),2)</f>
        <v>1261.8599999999999</v>
      </c>
      <c r="AG34" s="2">
        <f>ROUND(SUMIF(AA28:AA32,"=433671801",T28:T32),2)</f>
        <v>0</v>
      </c>
      <c r="AH34" s="2">
        <f>SUMIF(AA28:AA32,"=433671801",U28:U32)</f>
        <v>2.0567000000000002</v>
      </c>
      <c r="AI34" s="2">
        <f>SUMIF(AA28:AA32,"=433671801",V28:V32)</f>
        <v>0.30761040000000001</v>
      </c>
      <c r="AJ34" s="2">
        <f>ROUND(SUMIF(AA28:AA32,"=433671801",W28:W32),2)</f>
        <v>0</v>
      </c>
      <c r="AK34" s="2">
        <f>ROUND(SUMIF(AA28:AA32,"=433671801",X28:X32),2)</f>
        <v>1681.51</v>
      </c>
      <c r="AL34" s="2">
        <f>ROUND(SUMIF(AA28:AA32,"=433671801",Y28:Y32),2)</f>
        <v>791.89</v>
      </c>
      <c r="AM34" s="2"/>
      <c r="AN34" s="2"/>
      <c r="AO34" s="2">
        <f t="shared" ref="AO34:BD34" si="23">ROUND(BX34,2)</f>
        <v>0</v>
      </c>
      <c r="AP34" s="2">
        <f t="shared" si="23"/>
        <v>0</v>
      </c>
      <c r="AQ34" s="2">
        <f t="shared" si="23"/>
        <v>0</v>
      </c>
      <c r="AR34" s="2">
        <f t="shared" si="23"/>
        <v>10482.86</v>
      </c>
      <c r="AS34" s="2">
        <f t="shared" si="23"/>
        <v>6214.75</v>
      </c>
      <c r="AT34" s="2">
        <f t="shared" si="23"/>
        <v>4268.1099999999997</v>
      </c>
      <c r="AU34" s="2">
        <f t="shared" si="23"/>
        <v>0</v>
      </c>
      <c r="AV34" s="2">
        <f t="shared" si="23"/>
        <v>6101.09</v>
      </c>
      <c r="AW34" s="2">
        <f t="shared" si="23"/>
        <v>6101.09</v>
      </c>
      <c r="AX34" s="2">
        <f t="shared" si="23"/>
        <v>0</v>
      </c>
      <c r="AY34" s="2">
        <f t="shared" si="23"/>
        <v>6101.09</v>
      </c>
      <c r="AZ34" s="2">
        <f t="shared" si="23"/>
        <v>0</v>
      </c>
      <c r="BA34" s="2">
        <f t="shared" si="23"/>
        <v>0</v>
      </c>
      <c r="BB34" s="2">
        <f t="shared" si="23"/>
        <v>0</v>
      </c>
      <c r="BC34" s="2">
        <f t="shared" si="23"/>
        <v>0</v>
      </c>
      <c r="BD34" s="2">
        <f t="shared" si="23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ROUND(SUMIF(AA28:AA32,"=433671801",FQ28:FQ32),2)</f>
        <v>0</v>
      </c>
      <c r="BY34" s="2">
        <f>ROUND(SUMIF(AA28:AA32,"=433671801",FR28:FR32),2)</f>
        <v>0</v>
      </c>
      <c r="BZ34" s="2">
        <f>ROUND(SUMIF(AA28:AA32,"=433671801",GL28:GL32),2)</f>
        <v>0</v>
      </c>
      <c r="CA34" s="2">
        <f>ROUND(SUMIF(AA28:AA32,"=433671801",GM28:GM32),2)</f>
        <v>10482.86</v>
      </c>
      <c r="CB34" s="2">
        <f>ROUND(SUMIF(AA28:AA32,"=433671801",GN28:GN32),2)</f>
        <v>6214.75</v>
      </c>
      <c r="CC34" s="2">
        <f>ROUND(SUMIF(AA28:AA32,"=433671801",GO28:GO32),2)</f>
        <v>4268.1099999999997</v>
      </c>
      <c r="CD34" s="2">
        <f>ROUND(SUMIF(AA28:AA32,"=433671801",GP28:GP32),2)</f>
        <v>0</v>
      </c>
      <c r="CE34" s="2">
        <f>AC34-BX34</f>
        <v>6101.09</v>
      </c>
      <c r="CF34" s="2">
        <f>AC34-BY34</f>
        <v>6101.09</v>
      </c>
      <c r="CG34" s="2">
        <f>BX34-BZ34</f>
        <v>0</v>
      </c>
      <c r="CH34" s="2">
        <f>AC34-BX34-BY34+BZ34</f>
        <v>6101.09</v>
      </c>
      <c r="CI34" s="2">
        <f>BY34-BZ34</f>
        <v>0</v>
      </c>
      <c r="CJ34" s="2">
        <f>ROUND(SUMIF(AA28:AA32,"=433671801",GX28:GX32),2)</f>
        <v>0</v>
      </c>
      <c r="CK34" s="2">
        <f>ROUND(SUMIF(AA28:AA32,"=433671801",GY28:GY32),2)</f>
        <v>0</v>
      </c>
      <c r="CL34" s="2">
        <f>ROUND(SUMIF(AA28:AA32,"=433671801",GZ28:GZ32),2)</f>
        <v>0</v>
      </c>
      <c r="CM34" s="2">
        <f>ROUND(SUMIF(AA28:AA32,"=433671801",HD28:HD32),2)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8009.46</v>
      </c>
      <c r="G36" s="4" t="s">
        <v>57</v>
      </c>
      <c r="H36" s="4" t="s">
        <v>58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8009.46</v>
      </c>
      <c r="X36" s="4">
        <v>1</v>
      </c>
      <c r="Y36" s="4">
        <v>8009.46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6101.09</v>
      </c>
      <c r="G37" s="4" t="s">
        <v>59</v>
      </c>
      <c r="H37" s="4" t="s">
        <v>60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6101.09</v>
      </c>
      <c r="X37" s="4">
        <v>1</v>
      </c>
      <c r="Y37" s="4">
        <v>6101.09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61</v>
      </c>
      <c r="H38" s="4" t="s">
        <v>62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6101.09</v>
      </c>
      <c r="G39" s="4" t="s">
        <v>63</v>
      </c>
      <c r="H39" s="4" t="s">
        <v>64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6101.09</v>
      </c>
      <c r="X39" s="4">
        <v>1</v>
      </c>
      <c r="Y39" s="4">
        <v>6101.09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6101.09</v>
      </c>
      <c r="G40" s="4" t="s">
        <v>65</v>
      </c>
      <c r="H40" s="4" t="s">
        <v>66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6101.09</v>
      </c>
      <c r="X40" s="4">
        <v>1</v>
      </c>
      <c r="Y40" s="4">
        <v>6101.09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67</v>
      </c>
      <c r="H41" s="4" t="s">
        <v>68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6101.09</v>
      </c>
      <c r="G42" s="4" t="s">
        <v>69</v>
      </c>
      <c r="H42" s="4" t="s">
        <v>70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6101.09</v>
      </c>
      <c r="X42" s="4">
        <v>1</v>
      </c>
      <c r="Y42" s="4">
        <v>6101.09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71</v>
      </c>
      <c r="H43" s="4" t="s">
        <v>72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73</v>
      </c>
      <c r="H44" s="4" t="s">
        <v>74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75</v>
      </c>
      <c r="H45" s="4" t="s">
        <v>76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390.2</v>
      </c>
      <c r="G46" s="4" t="s">
        <v>77</v>
      </c>
      <c r="H46" s="4" t="s">
        <v>78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390.2</v>
      </c>
      <c r="X46" s="4">
        <v>1</v>
      </c>
      <c r="Y46" s="4">
        <v>390.2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79</v>
      </c>
      <c r="H47" s="4" t="s">
        <v>80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256.31</v>
      </c>
      <c r="G48" s="4" t="s">
        <v>81</v>
      </c>
      <c r="H48" s="4" t="s">
        <v>82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256.31</v>
      </c>
      <c r="X48" s="4">
        <v>1</v>
      </c>
      <c r="Y48" s="4">
        <v>256.31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1261.8599999999999</v>
      </c>
      <c r="G49" s="4" t="s">
        <v>83</v>
      </c>
      <c r="H49" s="4" t="s">
        <v>84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1261.8599999999999</v>
      </c>
      <c r="X49" s="4">
        <v>1</v>
      </c>
      <c r="Y49" s="4">
        <v>1261.8599999999999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85</v>
      </c>
      <c r="H50" s="4" t="s">
        <v>86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6214.75</v>
      </c>
      <c r="G51" s="4" t="s">
        <v>87</v>
      </c>
      <c r="H51" s="4" t="s">
        <v>88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6214.75</v>
      </c>
      <c r="X51" s="4">
        <v>1</v>
      </c>
      <c r="Y51" s="4">
        <v>6214.75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4268.1099999999997</v>
      </c>
      <c r="G52" s="4" t="s">
        <v>89</v>
      </c>
      <c r="H52" s="4" t="s">
        <v>90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4268.1099999999997</v>
      </c>
      <c r="X52" s="4">
        <v>1</v>
      </c>
      <c r="Y52" s="4">
        <v>4268.1099999999997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91</v>
      </c>
      <c r="H53" s="4" t="s">
        <v>92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93</v>
      </c>
      <c r="H54" s="4" t="s">
        <v>94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95</v>
      </c>
      <c r="H55" s="4" t="s">
        <v>96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ROUND(Source!U34,O56)</f>
        <v>2.0567000000000002</v>
      </c>
      <c r="G56" s="4" t="s">
        <v>97</v>
      </c>
      <c r="H56" s="4" t="s">
        <v>98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2.0567000000000002</v>
      </c>
      <c r="X56" s="4">
        <v>1</v>
      </c>
      <c r="Y56" s="4">
        <v>2.0567000000000002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ROUND(Source!V34,O57)</f>
        <v>0.30761040000000001</v>
      </c>
      <c r="G57" s="4" t="s">
        <v>99</v>
      </c>
      <c r="H57" s="4" t="s">
        <v>100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7</v>
      </c>
      <c r="P57" s="4"/>
      <c r="Q57" s="4"/>
      <c r="R57" s="4"/>
      <c r="S57" s="4"/>
      <c r="T57" s="4"/>
      <c r="U57" s="4"/>
      <c r="V57" s="4"/>
      <c r="W57" s="4">
        <v>0.30761040000000001</v>
      </c>
      <c r="X57" s="4">
        <v>1</v>
      </c>
      <c r="Y57" s="4">
        <v>0.30761040000000001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101</v>
      </c>
      <c r="H58" s="4" t="s">
        <v>102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103</v>
      </c>
      <c r="H59" s="4" t="s">
        <v>104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1681.51</v>
      </c>
      <c r="G60" s="4" t="s">
        <v>105</v>
      </c>
      <c r="H60" s="4" t="s">
        <v>106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1681.51</v>
      </c>
      <c r="X60" s="4">
        <v>1</v>
      </c>
      <c r="Y60" s="4">
        <v>1681.51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791.89</v>
      </c>
      <c r="G61" s="4" t="s">
        <v>107</v>
      </c>
      <c r="H61" s="4" t="s">
        <v>108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791.89</v>
      </c>
      <c r="X61" s="4">
        <v>1</v>
      </c>
      <c r="Y61" s="4">
        <v>791.89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10482.86</v>
      </c>
      <c r="G62" s="4" t="s">
        <v>109</v>
      </c>
      <c r="H62" s="4" t="s">
        <v>110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10482.86</v>
      </c>
      <c r="X62" s="4">
        <v>1</v>
      </c>
      <c r="Y62" s="4">
        <v>10482.86</v>
      </c>
      <c r="Z62" s="4"/>
      <c r="AA62" s="4"/>
      <c r="AB62" s="4"/>
    </row>
    <row r="63" spans="1:28" x14ac:dyDescent="0.2">
      <c r="A63" s="4">
        <v>50</v>
      </c>
      <c r="B63" s="4">
        <v>1</v>
      </c>
      <c r="C63" s="4">
        <v>0</v>
      </c>
      <c r="D63" s="4">
        <v>2</v>
      </c>
      <c r="E63" s="4">
        <v>0</v>
      </c>
      <c r="F63" s="4">
        <f>ROUND(F62,O63)</f>
        <v>10482.86</v>
      </c>
      <c r="G63" s="4" t="s">
        <v>111</v>
      </c>
      <c r="H63" s="4" t="s">
        <v>112</v>
      </c>
      <c r="I63" s="4"/>
      <c r="J63" s="4"/>
      <c r="K63" s="4">
        <v>212</v>
      </c>
      <c r="L63" s="4">
        <v>28</v>
      </c>
      <c r="M63" s="4">
        <v>0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10482.86</v>
      </c>
      <c r="X63" s="4">
        <v>1</v>
      </c>
      <c r="Y63" s="4">
        <v>10482.86</v>
      </c>
      <c r="Z63" s="4"/>
      <c r="AA63" s="4"/>
      <c r="AB63" s="4"/>
    </row>
    <row r="64" spans="1:28" x14ac:dyDescent="0.2">
      <c r="A64" s="4">
        <v>50</v>
      </c>
      <c r="B64" s="4">
        <v>1</v>
      </c>
      <c r="C64" s="4">
        <v>0</v>
      </c>
      <c r="D64" s="4">
        <v>2</v>
      </c>
      <c r="E64" s="4">
        <v>0</v>
      </c>
      <c r="F64" s="4">
        <v>248.64</v>
      </c>
      <c r="G64" s="4" t="s">
        <v>113</v>
      </c>
      <c r="H64" s="4" t="s">
        <v>396</v>
      </c>
      <c r="I64" s="4"/>
      <c r="J64" s="4"/>
      <c r="K64" s="4">
        <v>212</v>
      </c>
      <c r="L64" s="4">
        <v>29</v>
      </c>
      <c r="M64" s="4">
        <v>0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248.64</v>
      </c>
      <c r="X64" s="4">
        <v>1</v>
      </c>
      <c r="Y64" s="4">
        <v>248.64</v>
      </c>
      <c r="Z64" s="4"/>
      <c r="AA64" s="4"/>
      <c r="AB64" s="4"/>
    </row>
    <row r="65" spans="1:245" x14ac:dyDescent="0.2">
      <c r="A65" s="4">
        <v>50</v>
      </c>
      <c r="B65" s="4">
        <v>1</v>
      </c>
      <c r="C65" s="4">
        <v>0</v>
      </c>
      <c r="D65" s="4">
        <v>2</v>
      </c>
      <c r="E65" s="4">
        <v>0</v>
      </c>
      <c r="F65" s="4">
        <v>5852.45</v>
      </c>
      <c r="G65" s="4" t="s">
        <v>114</v>
      </c>
      <c r="H65" s="4" t="s">
        <v>395</v>
      </c>
      <c r="I65" s="4"/>
      <c r="J65" s="4"/>
      <c r="K65" s="4">
        <v>212</v>
      </c>
      <c r="L65" s="4">
        <v>31</v>
      </c>
      <c r="M65" s="4">
        <v>0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5852.45</v>
      </c>
      <c r="X65" s="4">
        <v>1</v>
      </c>
      <c r="Y65" s="4">
        <v>5852.45</v>
      </c>
      <c r="Z65" s="4"/>
      <c r="AA65" s="4"/>
      <c r="AB65" s="4"/>
    </row>
    <row r="66" spans="1:245" x14ac:dyDescent="0.2">
      <c r="A66" s="4">
        <v>50</v>
      </c>
      <c r="B66" s="4">
        <v>1</v>
      </c>
      <c r="C66" s="4">
        <v>0</v>
      </c>
      <c r="D66" s="4">
        <v>2</v>
      </c>
      <c r="E66" s="4">
        <v>0</v>
      </c>
      <c r="F66" s="4">
        <f>ROUND(F63-F64-F65,O66)</f>
        <v>4381.7700000000004</v>
      </c>
      <c r="G66" s="4" t="s">
        <v>115</v>
      </c>
      <c r="H66" s="4" t="s">
        <v>116</v>
      </c>
      <c r="I66" s="4"/>
      <c r="J66" s="4"/>
      <c r="K66" s="4">
        <v>212</v>
      </c>
      <c r="L66" s="4">
        <v>32</v>
      </c>
      <c r="M66" s="4">
        <v>0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4381.7700000000004</v>
      </c>
      <c r="X66" s="4">
        <v>1</v>
      </c>
      <c r="Y66" s="4">
        <v>4381.7700000000004</v>
      </c>
      <c r="Z66" s="4"/>
      <c r="AA66" s="4"/>
      <c r="AB66" s="4"/>
    </row>
    <row r="67" spans="1:245" x14ac:dyDescent="0.2">
      <c r="A67" s="4">
        <v>50</v>
      </c>
      <c r="B67" s="4">
        <v>1</v>
      </c>
      <c r="C67" s="4">
        <v>0</v>
      </c>
      <c r="D67" s="4">
        <v>2</v>
      </c>
      <c r="E67" s="4">
        <v>0</v>
      </c>
      <c r="F67" s="4">
        <f>ROUND(F66*0.85,O67)</f>
        <v>3724.5</v>
      </c>
      <c r="G67" s="4" t="s">
        <v>117</v>
      </c>
      <c r="H67" s="4" t="s">
        <v>118</v>
      </c>
      <c r="I67" s="4"/>
      <c r="J67" s="4"/>
      <c r="K67" s="4">
        <v>212</v>
      </c>
      <c r="L67" s="4">
        <v>33</v>
      </c>
      <c r="M67" s="4">
        <v>0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3724.5</v>
      </c>
      <c r="X67" s="4">
        <v>1</v>
      </c>
      <c r="Y67" s="4">
        <v>3724.5</v>
      </c>
      <c r="Z67" s="4"/>
      <c r="AA67" s="4"/>
      <c r="AB67" s="4"/>
    </row>
    <row r="68" spans="1:245" x14ac:dyDescent="0.2">
      <c r="A68" s="4">
        <v>50</v>
      </c>
      <c r="B68" s="4">
        <v>1</v>
      </c>
      <c r="C68" s="4">
        <v>0</v>
      </c>
      <c r="D68" s="4">
        <v>2</v>
      </c>
      <c r="E68" s="4">
        <v>0</v>
      </c>
      <c r="F68" s="4">
        <f>ROUND((F67+F64)*1.0795,O68)</f>
        <v>4289</v>
      </c>
      <c r="G68" s="4" t="s">
        <v>119</v>
      </c>
      <c r="H68" s="4" t="s">
        <v>393</v>
      </c>
      <c r="I68" s="4"/>
      <c r="J68" s="4"/>
      <c r="K68" s="4">
        <v>212</v>
      </c>
      <c r="L68" s="4">
        <v>34</v>
      </c>
      <c r="M68" s="4">
        <v>0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4289</v>
      </c>
      <c r="X68" s="4">
        <v>1</v>
      </c>
      <c r="Y68" s="4">
        <v>4289</v>
      </c>
      <c r="Z68" s="4"/>
      <c r="AA68" s="4"/>
      <c r="AB68" s="4"/>
    </row>
    <row r="69" spans="1:245" x14ac:dyDescent="0.2">
      <c r="A69" s="4">
        <v>50</v>
      </c>
      <c r="B69" s="4">
        <v>1</v>
      </c>
      <c r="C69" s="4">
        <v>0</v>
      </c>
      <c r="D69" s="4">
        <v>2</v>
      </c>
      <c r="E69" s="4">
        <v>0</v>
      </c>
      <c r="F69" s="4">
        <f>ROUND(F65*1.0795,O69)</f>
        <v>6317.72</v>
      </c>
      <c r="G69" s="4" t="s">
        <v>121</v>
      </c>
      <c r="H69" s="4" t="s">
        <v>394</v>
      </c>
      <c r="I69" s="4"/>
      <c r="J69" s="4"/>
      <c r="K69" s="4">
        <v>212</v>
      </c>
      <c r="L69" s="4">
        <v>35</v>
      </c>
      <c r="M69" s="4">
        <v>0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6317.72</v>
      </c>
      <c r="X69" s="4">
        <v>1</v>
      </c>
      <c r="Y69" s="4">
        <v>6317.72</v>
      </c>
      <c r="Z69" s="4"/>
      <c r="AA69" s="4"/>
      <c r="AB69" s="4"/>
    </row>
    <row r="70" spans="1:245" x14ac:dyDescent="0.2">
      <c r="A70" s="4">
        <v>50</v>
      </c>
      <c r="B70" s="4">
        <v>1</v>
      </c>
      <c r="C70" s="4">
        <v>0</v>
      </c>
      <c r="D70" s="4">
        <v>2</v>
      </c>
      <c r="E70" s="4">
        <v>0</v>
      </c>
      <c r="F70" s="4">
        <f>ROUND(F69+F68,O70)</f>
        <v>10606.72</v>
      </c>
      <c r="G70" s="4" t="s">
        <v>122</v>
      </c>
      <c r="H70" s="4" t="s">
        <v>397</v>
      </c>
      <c r="I70" s="4"/>
      <c r="J70" s="4"/>
      <c r="K70" s="4">
        <v>212</v>
      </c>
      <c r="L70" s="4">
        <v>36</v>
      </c>
      <c r="M70" s="4">
        <v>0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10606.72</v>
      </c>
      <c r="X70" s="4">
        <v>1</v>
      </c>
      <c r="Y70" s="4">
        <v>10606.72</v>
      </c>
      <c r="Z70" s="4"/>
      <c r="AA70" s="4"/>
      <c r="AB70" s="4"/>
    </row>
    <row r="71" spans="1:245" x14ac:dyDescent="0.2">
      <c r="A71" s="4">
        <v>50</v>
      </c>
      <c r="B71" s="4">
        <v>1</v>
      </c>
      <c r="C71" s="4">
        <v>0</v>
      </c>
      <c r="D71" s="4">
        <v>2</v>
      </c>
      <c r="E71" s="4">
        <v>0</v>
      </c>
      <c r="F71" s="4">
        <f>ROUND(F70*151,O71)</f>
        <v>1601614.72</v>
      </c>
      <c r="G71" s="4" t="s">
        <v>123</v>
      </c>
      <c r="H71" s="4" t="s">
        <v>124</v>
      </c>
      <c r="I71" s="4"/>
      <c r="J71" s="4"/>
      <c r="K71" s="4">
        <v>212</v>
      </c>
      <c r="L71" s="4">
        <v>37</v>
      </c>
      <c r="M71" s="4">
        <v>0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1601614.72</v>
      </c>
      <c r="X71" s="4">
        <v>1</v>
      </c>
      <c r="Y71" s="4">
        <v>1601614.72</v>
      </c>
      <c r="Z71" s="4"/>
      <c r="AA71" s="4"/>
      <c r="AB71" s="4"/>
    </row>
    <row r="73" spans="1:245" x14ac:dyDescent="0.2">
      <c r="A73" s="1">
        <v>4</v>
      </c>
      <c r="B73" s="1">
        <v>1</v>
      </c>
      <c r="C73" s="1"/>
      <c r="D73" s="1">
        <f>ROW(A83)</f>
        <v>83</v>
      </c>
      <c r="E73" s="1"/>
      <c r="F73" s="1" t="s">
        <v>18</v>
      </c>
      <c r="G73" s="1" t="s">
        <v>125</v>
      </c>
      <c r="H73" s="1" t="s">
        <v>3</v>
      </c>
      <c r="I73" s="1">
        <v>0</v>
      </c>
      <c r="J73" s="1"/>
      <c r="K73" s="1">
        <v>-1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/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45" x14ac:dyDescent="0.2">
      <c r="A75" s="2">
        <v>52</v>
      </c>
      <c r="B75" s="2">
        <f t="shared" ref="B75:G75" si="24">B83</f>
        <v>1</v>
      </c>
      <c r="C75" s="2">
        <f t="shared" si="24"/>
        <v>4</v>
      </c>
      <c r="D75" s="2">
        <f t="shared" si="24"/>
        <v>73</v>
      </c>
      <c r="E75" s="2">
        <f t="shared" si="24"/>
        <v>0</v>
      </c>
      <c r="F75" s="2" t="str">
        <f t="shared" si="24"/>
        <v>Новый раздел</v>
      </c>
      <c r="G75" s="2" t="str">
        <f t="shared" si="24"/>
        <v>2. Установка информационных столбиков в местах прохождения КЛ 110-500 кВ. Всего в 2027 г. - 70 шт.</v>
      </c>
      <c r="H75" s="2"/>
      <c r="I75" s="2"/>
      <c r="J75" s="2"/>
      <c r="K75" s="2"/>
      <c r="L75" s="2"/>
      <c r="M75" s="2"/>
      <c r="N75" s="2"/>
      <c r="O75" s="2">
        <f t="shared" ref="O75:AT75" si="25">O83</f>
        <v>7507.83</v>
      </c>
      <c r="P75" s="2">
        <f t="shared" si="25"/>
        <v>5599.46</v>
      </c>
      <c r="Q75" s="2">
        <f t="shared" si="25"/>
        <v>390.2</v>
      </c>
      <c r="R75" s="2">
        <f t="shared" si="25"/>
        <v>256.31</v>
      </c>
      <c r="S75" s="2">
        <f t="shared" si="25"/>
        <v>1261.8599999999999</v>
      </c>
      <c r="T75" s="2">
        <f t="shared" si="25"/>
        <v>0</v>
      </c>
      <c r="U75" s="2">
        <f t="shared" si="25"/>
        <v>2.0567000000000002</v>
      </c>
      <c r="V75" s="2">
        <f t="shared" si="25"/>
        <v>0.30761040000000001</v>
      </c>
      <c r="W75" s="2">
        <f t="shared" si="25"/>
        <v>0</v>
      </c>
      <c r="X75" s="2">
        <f t="shared" si="25"/>
        <v>1681.51</v>
      </c>
      <c r="Y75" s="2">
        <f t="shared" si="25"/>
        <v>791.89</v>
      </c>
      <c r="Z75" s="2">
        <f t="shared" si="25"/>
        <v>0</v>
      </c>
      <c r="AA75" s="2">
        <f t="shared" si="25"/>
        <v>0</v>
      </c>
      <c r="AB75" s="2">
        <f t="shared" si="25"/>
        <v>7507.83</v>
      </c>
      <c r="AC75" s="2">
        <f t="shared" si="25"/>
        <v>5599.46</v>
      </c>
      <c r="AD75" s="2">
        <f t="shared" si="25"/>
        <v>390.2</v>
      </c>
      <c r="AE75" s="2">
        <f t="shared" si="25"/>
        <v>256.31</v>
      </c>
      <c r="AF75" s="2">
        <f t="shared" si="25"/>
        <v>1261.8599999999999</v>
      </c>
      <c r="AG75" s="2">
        <f t="shared" si="25"/>
        <v>0</v>
      </c>
      <c r="AH75" s="2">
        <f t="shared" si="25"/>
        <v>2.0567000000000002</v>
      </c>
      <c r="AI75" s="2">
        <f t="shared" si="25"/>
        <v>0.30761040000000001</v>
      </c>
      <c r="AJ75" s="2">
        <f t="shared" si="25"/>
        <v>0</v>
      </c>
      <c r="AK75" s="2">
        <f t="shared" si="25"/>
        <v>1681.51</v>
      </c>
      <c r="AL75" s="2">
        <f t="shared" si="25"/>
        <v>791.89</v>
      </c>
      <c r="AM75" s="2">
        <f t="shared" si="25"/>
        <v>0</v>
      </c>
      <c r="AN75" s="2">
        <f t="shared" si="25"/>
        <v>0</v>
      </c>
      <c r="AO75" s="2">
        <f t="shared" si="25"/>
        <v>0</v>
      </c>
      <c r="AP75" s="2">
        <f t="shared" si="25"/>
        <v>0</v>
      </c>
      <c r="AQ75" s="2">
        <f t="shared" si="25"/>
        <v>0</v>
      </c>
      <c r="AR75" s="2">
        <f t="shared" si="25"/>
        <v>9981.23</v>
      </c>
      <c r="AS75" s="2">
        <f t="shared" si="25"/>
        <v>5713.12</v>
      </c>
      <c r="AT75" s="2">
        <f t="shared" si="25"/>
        <v>4268.1099999999997</v>
      </c>
      <c r="AU75" s="2">
        <f t="shared" ref="AU75:BZ75" si="26">AU83</f>
        <v>0</v>
      </c>
      <c r="AV75" s="2">
        <f t="shared" si="26"/>
        <v>5599.46</v>
      </c>
      <c r="AW75" s="2">
        <f t="shared" si="26"/>
        <v>5599.46</v>
      </c>
      <c r="AX75" s="2">
        <f t="shared" si="26"/>
        <v>0</v>
      </c>
      <c r="AY75" s="2">
        <f t="shared" si="26"/>
        <v>5599.46</v>
      </c>
      <c r="AZ75" s="2">
        <f t="shared" si="26"/>
        <v>0</v>
      </c>
      <c r="BA75" s="2">
        <f t="shared" si="26"/>
        <v>0</v>
      </c>
      <c r="BB75" s="2">
        <f t="shared" si="26"/>
        <v>0</v>
      </c>
      <c r="BC75" s="2">
        <f t="shared" si="26"/>
        <v>0</v>
      </c>
      <c r="BD75" s="2">
        <f t="shared" si="26"/>
        <v>0</v>
      </c>
      <c r="BE75" s="2">
        <f t="shared" si="26"/>
        <v>0</v>
      </c>
      <c r="BF75" s="2">
        <f t="shared" si="26"/>
        <v>0</v>
      </c>
      <c r="BG75" s="2">
        <f t="shared" si="26"/>
        <v>0</v>
      </c>
      <c r="BH75" s="2">
        <f t="shared" si="26"/>
        <v>0</v>
      </c>
      <c r="BI75" s="2">
        <f t="shared" si="26"/>
        <v>0</v>
      </c>
      <c r="BJ75" s="2">
        <f t="shared" si="26"/>
        <v>0</v>
      </c>
      <c r="BK75" s="2">
        <f t="shared" si="26"/>
        <v>0</v>
      </c>
      <c r="BL75" s="2">
        <f t="shared" si="26"/>
        <v>0</v>
      </c>
      <c r="BM75" s="2">
        <f t="shared" si="26"/>
        <v>0</v>
      </c>
      <c r="BN75" s="2">
        <f t="shared" si="26"/>
        <v>0</v>
      </c>
      <c r="BO75" s="2">
        <f t="shared" si="26"/>
        <v>0</v>
      </c>
      <c r="BP75" s="2">
        <f t="shared" si="26"/>
        <v>0</v>
      </c>
      <c r="BQ75" s="2">
        <f t="shared" si="26"/>
        <v>0</v>
      </c>
      <c r="BR75" s="2">
        <f t="shared" si="26"/>
        <v>0</v>
      </c>
      <c r="BS75" s="2">
        <f t="shared" si="26"/>
        <v>0</v>
      </c>
      <c r="BT75" s="2">
        <f t="shared" si="26"/>
        <v>0</v>
      </c>
      <c r="BU75" s="2">
        <f t="shared" si="26"/>
        <v>0</v>
      </c>
      <c r="BV75" s="2">
        <f t="shared" si="26"/>
        <v>0</v>
      </c>
      <c r="BW75" s="2">
        <f t="shared" si="26"/>
        <v>0</v>
      </c>
      <c r="BX75" s="2">
        <f t="shared" si="26"/>
        <v>0</v>
      </c>
      <c r="BY75" s="2">
        <f t="shared" si="26"/>
        <v>0</v>
      </c>
      <c r="BZ75" s="2">
        <f t="shared" si="26"/>
        <v>0</v>
      </c>
      <c r="CA75" s="2">
        <f t="shared" ref="CA75:DF75" si="27">CA83</f>
        <v>9981.23</v>
      </c>
      <c r="CB75" s="2">
        <f t="shared" si="27"/>
        <v>5713.12</v>
      </c>
      <c r="CC75" s="2">
        <f t="shared" si="27"/>
        <v>4268.1099999999997</v>
      </c>
      <c r="CD75" s="2">
        <f t="shared" si="27"/>
        <v>0</v>
      </c>
      <c r="CE75" s="2">
        <f t="shared" si="27"/>
        <v>5599.46</v>
      </c>
      <c r="CF75" s="2">
        <f t="shared" si="27"/>
        <v>5599.46</v>
      </c>
      <c r="CG75" s="2">
        <f t="shared" si="27"/>
        <v>0</v>
      </c>
      <c r="CH75" s="2">
        <f t="shared" si="27"/>
        <v>5599.46</v>
      </c>
      <c r="CI75" s="2">
        <f t="shared" si="27"/>
        <v>0</v>
      </c>
      <c r="CJ75" s="2">
        <f t="shared" si="27"/>
        <v>0</v>
      </c>
      <c r="CK75" s="2">
        <f t="shared" si="27"/>
        <v>0</v>
      </c>
      <c r="CL75" s="2">
        <f t="shared" si="27"/>
        <v>0</v>
      </c>
      <c r="CM75" s="2">
        <f t="shared" si="27"/>
        <v>0</v>
      </c>
      <c r="CN75" s="2">
        <f t="shared" si="27"/>
        <v>0</v>
      </c>
      <c r="CO75" s="2">
        <f t="shared" si="27"/>
        <v>0</v>
      </c>
      <c r="CP75" s="2">
        <f t="shared" si="27"/>
        <v>0</v>
      </c>
      <c r="CQ75" s="2">
        <f t="shared" si="27"/>
        <v>0</v>
      </c>
      <c r="CR75" s="2">
        <f t="shared" si="27"/>
        <v>0</v>
      </c>
      <c r="CS75" s="2">
        <f t="shared" si="27"/>
        <v>0</v>
      </c>
      <c r="CT75" s="2">
        <f t="shared" si="27"/>
        <v>0</v>
      </c>
      <c r="CU75" s="2">
        <f t="shared" si="27"/>
        <v>0</v>
      </c>
      <c r="CV75" s="2">
        <f t="shared" si="27"/>
        <v>0</v>
      </c>
      <c r="CW75" s="2">
        <f t="shared" si="27"/>
        <v>0</v>
      </c>
      <c r="CX75" s="2">
        <f t="shared" si="27"/>
        <v>0</v>
      </c>
      <c r="CY75" s="2">
        <f t="shared" si="27"/>
        <v>0</v>
      </c>
      <c r="CZ75" s="2">
        <f t="shared" si="27"/>
        <v>0</v>
      </c>
      <c r="DA75" s="2">
        <f t="shared" si="27"/>
        <v>0</v>
      </c>
      <c r="DB75" s="2">
        <f t="shared" si="27"/>
        <v>0</v>
      </c>
      <c r="DC75" s="2">
        <f t="shared" si="27"/>
        <v>0</v>
      </c>
      <c r="DD75" s="2">
        <f t="shared" si="27"/>
        <v>0</v>
      </c>
      <c r="DE75" s="2">
        <f t="shared" si="27"/>
        <v>0</v>
      </c>
      <c r="DF75" s="2">
        <f t="shared" si="27"/>
        <v>0</v>
      </c>
      <c r="DG75" s="3">
        <f t="shared" ref="DG75:EL75" si="28">DG83</f>
        <v>0</v>
      </c>
      <c r="DH75" s="3">
        <f t="shared" si="28"/>
        <v>0</v>
      </c>
      <c r="DI75" s="3">
        <f t="shared" si="28"/>
        <v>0</v>
      </c>
      <c r="DJ75" s="3">
        <f t="shared" si="28"/>
        <v>0</v>
      </c>
      <c r="DK75" s="3">
        <f t="shared" si="28"/>
        <v>0</v>
      </c>
      <c r="DL75" s="3">
        <f t="shared" si="28"/>
        <v>0</v>
      </c>
      <c r="DM75" s="3">
        <f t="shared" si="28"/>
        <v>0</v>
      </c>
      <c r="DN75" s="3">
        <f t="shared" si="28"/>
        <v>0</v>
      </c>
      <c r="DO75" s="3">
        <f t="shared" si="28"/>
        <v>0</v>
      </c>
      <c r="DP75" s="3">
        <f t="shared" si="28"/>
        <v>0</v>
      </c>
      <c r="DQ75" s="3">
        <f t="shared" si="28"/>
        <v>0</v>
      </c>
      <c r="DR75" s="3">
        <f t="shared" si="28"/>
        <v>0</v>
      </c>
      <c r="DS75" s="3">
        <f t="shared" si="28"/>
        <v>0</v>
      </c>
      <c r="DT75" s="3">
        <f t="shared" si="28"/>
        <v>0</v>
      </c>
      <c r="DU75" s="3">
        <f t="shared" si="28"/>
        <v>0</v>
      </c>
      <c r="DV75" s="3">
        <f t="shared" si="28"/>
        <v>0</v>
      </c>
      <c r="DW75" s="3">
        <f t="shared" si="28"/>
        <v>0</v>
      </c>
      <c r="DX75" s="3">
        <f t="shared" si="28"/>
        <v>0</v>
      </c>
      <c r="DY75" s="3">
        <f t="shared" si="28"/>
        <v>0</v>
      </c>
      <c r="DZ75" s="3">
        <f t="shared" si="28"/>
        <v>0</v>
      </c>
      <c r="EA75" s="3">
        <f t="shared" si="28"/>
        <v>0</v>
      </c>
      <c r="EB75" s="3">
        <f t="shared" si="28"/>
        <v>0</v>
      </c>
      <c r="EC75" s="3">
        <f t="shared" si="28"/>
        <v>0</v>
      </c>
      <c r="ED75" s="3">
        <f t="shared" si="28"/>
        <v>0</v>
      </c>
      <c r="EE75" s="3">
        <f t="shared" si="28"/>
        <v>0</v>
      </c>
      <c r="EF75" s="3">
        <f t="shared" si="28"/>
        <v>0</v>
      </c>
      <c r="EG75" s="3">
        <f t="shared" si="28"/>
        <v>0</v>
      </c>
      <c r="EH75" s="3">
        <f t="shared" si="28"/>
        <v>0</v>
      </c>
      <c r="EI75" s="3">
        <f t="shared" si="28"/>
        <v>0</v>
      </c>
      <c r="EJ75" s="3">
        <f t="shared" si="28"/>
        <v>0</v>
      </c>
      <c r="EK75" s="3">
        <f t="shared" si="28"/>
        <v>0</v>
      </c>
      <c r="EL75" s="3">
        <f t="shared" si="28"/>
        <v>0</v>
      </c>
      <c r="EM75" s="3">
        <f t="shared" ref="EM75:FR75" si="29">EM83</f>
        <v>0</v>
      </c>
      <c r="EN75" s="3">
        <f t="shared" si="29"/>
        <v>0</v>
      </c>
      <c r="EO75" s="3">
        <f t="shared" si="29"/>
        <v>0</v>
      </c>
      <c r="EP75" s="3">
        <f t="shared" si="29"/>
        <v>0</v>
      </c>
      <c r="EQ75" s="3">
        <f t="shared" si="29"/>
        <v>0</v>
      </c>
      <c r="ER75" s="3">
        <f t="shared" si="29"/>
        <v>0</v>
      </c>
      <c r="ES75" s="3">
        <f t="shared" si="29"/>
        <v>0</v>
      </c>
      <c r="ET75" s="3">
        <f t="shared" si="29"/>
        <v>0</v>
      </c>
      <c r="EU75" s="3">
        <f t="shared" si="29"/>
        <v>0</v>
      </c>
      <c r="EV75" s="3">
        <f t="shared" si="29"/>
        <v>0</v>
      </c>
      <c r="EW75" s="3">
        <f t="shared" si="29"/>
        <v>0</v>
      </c>
      <c r="EX75" s="3">
        <f t="shared" si="29"/>
        <v>0</v>
      </c>
      <c r="EY75" s="3">
        <f t="shared" si="29"/>
        <v>0</v>
      </c>
      <c r="EZ75" s="3">
        <f t="shared" si="29"/>
        <v>0</v>
      </c>
      <c r="FA75" s="3">
        <f t="shared" si="29"/>
        <v>0</v>
      </c>
      <c r="FB75" s="3">
        <f t="shared" si="29"/>
        <v>0</v>
      </c>
      <c r="FC75" s="3">
        <f t="shared" si="29"/>
        <v>0</v>
      </c>
      <c r="FD75" s="3">
        <f t="shared" si="29"/>
        <v>0</v>
      </c>
      <c r="FE75" s="3">
        <f t="shared" si="29"/>
        <v>0</v>
      </c>
      <c r="FF75" s="3">
        <f t="shared" si="29"/>
        <v>0</v>
      </c>
      <c r="FG75" s="3">
        <f t="shared" si="29"/>
        <v>0</v>
      </c>
      <c r="FH75" s="3">
        <f t="shared" si="29"/>
        <v>0</v>
      </c>
      <c r="FI75" s="3">
        <f t="shared" si="29"/>
        <v>0</v>
      </c>
      <c r="FJ75" s="3">
        <f t="shared" si="29"/>
        <v>0</v>
      </c>
      <c r="FK75" s="3">
        <f t="shared" si="29"/>
        <v>0</v>
      </c>
      <c r="FL75" s="3">
        <f t="shared" si="29"/>
        <v>0</v>
      </c>
      <c r="FM75" s="3">
        <f t="shared" si="29"/>
        <v>0</v>
      </c>
      <c r="FN75" s="3">
        <f t="shared" si="29"/>
        <v>0</v>
      </c>
      <c r="FO75" s="3">
        <f t="shared" si="29"/>
        <v>0</v>
      </c>
      <c r="FP75" s="3">
        <f t="shared" si="29"/>
        <v>0</v>
      </c>
      <c r="FQ75" s="3">
        <f t="shared" si="29"/>
        <v>0</v>
      </c>
      <c r="FR75" s="3">
        <f t="shared" si="29"/>
        <v>0</v>
      </c>
      <c r="FS75" s="3">
        <f t="shared" ref="FS75:GX75" si="30">FS83</f>
        <v>0</v>
      </c>
      <c r="FT75" s="3">
        <f t="shared" si="30"/>
        <v>0</v>
      </c>
      <c r="FU75" s="3">
        <f t="shared" si="30"/>
        <v>0</v>
      </c>
      <c r="FV75" s="3">
        <f t="shared" si="30"/>
        <v>0</v>
      </c>
      <c r="FW75" s="3">
        <f t="shared" si="30"/>
        <v>0</v>
      </c>
      <c r="FX75" s="3">
        <f t="shared" si="30"/>
        <v>0</v>
      </c>
      <c r="FY75" s="3">
        <f t="shared" si="30"/>
        <v>0</v>
      </c>
      <c r="FZ75" s="3">
        <f t="shared" si="30"/>
        <v>0</v>
      </c>
      <c r="GA75" s="3">
        <f t="shared" si="30"/>
        <v>0</v>
      </c>
      <c r="GB75" s="3">
        <f t="shared" si="30"/>
        <v>0</v>
      </c>
      <c r="GC75" s="3">
        <f t="shared" si="30"/>
        <v>0</v>
      </c>
      <c r="GD75" s="3">
        <f t="shared" si="30"/>
        <v>0</v>
      </c>
      <c r="GE75" s="3">
        <f t="shared" si="30"/>
        <v>0</v>
      </c>
      <c r="GF75" s="3">
        <f t="shared" si="30"/>
        <v>0</v>
      </c>
      <c r="GG75" s="3">
        <f t="shared" si="30"/>
        <v>0</v>
      </c>
      <c r="GH75" s="3">
        <f t="shared" si="30"/>
        <v>0</v>
      </c>
      <c r="GI75" s="3">
        <f t="shared" si="30"/>
        <v>0</v>
      </c>
      <c r="GJ75" s="3">
        <f t="shared" si="30"/>
        <v>0</v>
      </c>
      <c r="GK75" s="3">
        <f t="shared" si="30"/>
        <v>0</v>
      </c>
      <c r="GL75" s="3">
        <f t="shared" si="30"/>
        <v>0</v>
      </c>
      <c r="GM75" s="3">
        <f t="shared" si="30"/>
        <v>0</v>
      </c>
      <c r="GN75" s="3">
        <f t="shared" si="30"/>
        <v>0</v>
      </c>
      <c r="GO75" s="3">
        <f t="shared" si="30"/>
        <v>0</v>
      </c>
      <c r="GP75" s="3">
        <f t="shared" si="30"/>
        <v>0</v>
      </c>
      <c r="GQ75" s="3">
        <f t="shared" si="30"/>
        <v>0</v>
      </c>
      <c r="GR75" s="3">
        <f t="shared" si="30"/>
        <v>0</v>
      </c>
      <c r="GS75" s="3">
        <f t="shared" si="30"/>
        <v>0</v>
      </c>
      <c r="GT75" s="3">
        <f t="shared" si="30"/>
        <v>0</v>
      </c>
      <c r="GU75" s="3">
        <f t="shared" si="30"/>
        <v>0</v>
      </c>
      <c r="GV75" s="3">
        <f t="shared" si="30"/>
        <v>0</v>
      </c>
      <c r="GW75" s="3">
        <f t="shared" si="30"/>
        <v>0</v>
      </c>
      <c r="GX75" s="3">
        <f t="shared" si="30"/>
        <v>0</v>
      </c>
    </row>
    <row r="77" spans="1:245" x14ac:dyDescent="0.2">
      <c r="A77">
        <v>17</v>
      </c>
      <c r="B77">
        <v>1</v>
      </c>
      <c r="C77">
        <f>ROW(SmtRes!A19)</f>
        <v>19</v>
      </c>
      <c r="D77">
        <f>ROW(EtalonRes!A20)</f>
        <v>20</v>
      </c>
      <c r="E77" t="s">
        <v>126</v>
      </c>
      <c r="F77" t="s">
        <v>21</v>
      </c>
      <c r="G77" t="s">
        <v>127</v>
      </c>
      <c r="H77" t="s">
        <v>23</v>
      </c>
      <c r="I77">
        <v>1</v>
      </c>
      <c r="J77">
        <v>0</v>
      </c>
      <c r="K77">
        <v>1</v>
      </c>
      <c r="O77">
        <f>ROUND(CP77,2)</f>
        <v>1859.78</v>
      </c>
      <c r="P77">
        <f>SUMIF(SmtRes!AQ15:'SmtRes'!AQ19,"=1",SmtRes!DF15:'SmtRes'!DF19)</f>
        <v>0</v>
      </c>
      <c r="Q77">
        <f>SUMIF(SmtRes!AQ15:'SmtRes'!AQ19,"=1",SmtRes!DG15:'SmtRes'!DG19)</f>
        <v>382.28</v>
      </c>
      <c r="R77">
        <f>SUMIF(SmtRes!AQ15:'SmtRes'!AQ19,"=1",SmtRes!DH15:'SmtRes'!DH19)</f>
        <v>248.94</v>
      </c>
      <c r="S77">
        <f>SUMIF(SmtRes!AQ15:'SmtRes'!AQ19,"=1",SmtRes!DI15:'SmtRes'!DI19)</f>
        <v>1228.56</v>
      </c>
      <c r="T77">
        <f>ROUND(CU77*I77,2)</f>
        <v>0</v>
      </c>
      <c r="U77">
        <f>SUMIF(SmtRes!AQ15:'SmtRes'!AQ19,"=1",SmtRes!CV15:'SmtRes'!CV19)</f>
        <v>2</v>
      </c>
      <c r="V77">
        <f>SUMIF(SmtRes!AQ15:'SmtRes'!AQ19,"=1",SmtRes!CW15:'SmtRes'!CW19)</f>
        <v>0.3</v>
      </c>
      <c r="W77">
        <f>ROUND(CX77*I77,2)</f>
        <v>0</v>
      </c>
      <c r="X77">
        <f t="shared" ref="X77:Y81" si="31">ROUND(CY77,2)</f>
        <v>1640.03</v>
      </c>
      <c r="Y77">
        <f t="shared" si="31"/>
        <v>768.3</v>
      </c>
      <c r="AA77">
        <v>433671801</v>
      </c>
      <c r="AB77">
        <f>ROUND((AC77+AD77+AF77),6)</f>
        <v>1527.213</v>
      </c>
      <c r="AC77">
        <f>ROUND((0),6)</f>
        <v>0</v>
      </c>
      <c r="AD77">
        <f>ROUND((((SUM(SmtRes!BR15:'SmtRes'!BR19))-(SUM(SmtRes!BS15:'SmtRes'!BS19)))+AE77),6)</f>
        <v>298.65300000000002</v>
      </c>
      <c r="AE77">
        <f>ROUND((SUM(SmtRes!BS15:'SmtRes'!BS19)),6)</f>
        <v>248.94300000000001</v>
      </c>
      <c r="AF77">
        <f>ROUND((SUM(SmtRes!BT15:'SmtRes'!BT19)),6)</f>
        <v>1228.56</v>
      </c>
      <c r="AG77">
        <f>ROUND((AP77),6)</f>
        <v>0</v>
      </c>
      <c r="AH77">
        <f>(SUM(SmtRes!BU15:'SmtRes'!BU19))</f>
        <v>2</v>
      </c>
      <c r="AI77">
        <f>(SUM(SmtRes!BV15:'SmtRes'!BV19))</f>
        <v>0.3</v>
      </c>
      <c r="AJ77">
        <f>(AS77)</f>
        <v>0</v>
      </c>
      <c r="AK77">
        <v>2476.2349800000002</v>
      </c>
      <c r="AL77">
        <v>700.07898</v>
      </c>
      <c r="AM77">
        <v>298.65299999999996</v>
      </c>
      <c r="AN77">
        <v>248.94299999999998</v>
      </c>
      <c r="AO77">
        <v>1228.56</v>
      </c>
      <c r="AP77">
        <v>0</v>
      </c>
      <c r="AQ77">
        <v>2</v>
      </c>
      <c r="AR77">
        <v>0.3</v>
      </c>
      <c r="AS77">
        <v>0</v>
      </c>
      <c r="AT77">
        <v>111</v>
      </c>
      <c r="AU77">
        <v>52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24</v>
      </c>
      <c r="BM77">
        <v>110005</v>
      </c>
      <c r="BN77">
        <v>0</v>
      </c>
      <c r="BO77" t="s">
        <v>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111</v>
      </c>
      <c r="CA77">
        <v>52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(P77+Q77+S77+R77)</f>
        <v>1859.78</v>
      </c>
      <c r="CQ77">
        <f>SUMIF(SmtRes!AQ15:'SmtRes'!AQ19,"=1",SmtRes!AA15:'SmtRes'!AA19)</f>
        <v>43027.170000000006</v>
      </c>
      <c r="CR77">
        <f>SUMIF(SmtRes!AQ15:'SmtRes'!AQ19,"=1",SmtRes!AB15:'SmtRes'!AB19)</f>
        <v>1274.25</v>
      </c>
      <c r="CS77">
        <f>SUMIF(SmtRes!AQ15:'SmtRes'!AQ19,"=1",SmtRes!AC15:'SmtRes'!AC19)</f>
        <v>829.81</v>
      </c>
      <c r="CT77">
        <f>SUMIF(SmtRes!AQ15:'SmtRes'!AQ19,"=1",SmtRes!AD15:'SmtRes'!AD19)</f>
        <v>614.28</v>
      </c>
      <c r="CU77">
        <f>AG77</f>
        <v>0</v>
      </c>
      <c r="CV77">
        <f>SUMIF(SmtRes!AQ15:'SmtRes'!AQ19,"=1",SmtRes!BU15:'SmtRes'!BU19)</f>
        <v>2</v>
      </c>
      <c r="CW77">
        <f>SUMIF(SmtRes!AQ15:'SmtRes'!AQ19,"=1",SmtRes!BV15:'SmtRes'!BV19)</f>
        <v>0.3</v>
      </c>
      <c r="CX77">
        <f>AJ77</f>
        <v>0</v>
      </c>
      <c r="CY77">
        <f>(((S77+R77)*AT77)/100)</f>
        <v>1640.0250000000001</v>
      </c>
      <c r="CZ77">
        <f>(((S77+R77)*AU77)/100)</f>
        <v>768.3</v>
      </c>
      <c r="DC77" t="s">
        <v>3</v>
      </c>
      <c r="DD77" t="s">
        <v>25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23</v>
      </c>
      <c r="DW77" t="s">
        <v>23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416979948</v>
      </c>
      <c r="EF77">
        <v>3</v>
      </c>
      <c r="EG77" t="s">
        <v>26</v>
      </c>
      <c r="EH77">
        <v>0</v>
      </c>
      <c r="EI77" t="s">
        <v>3</v>
      </c>
      <c r="EJ77">
        <v>2</v>
      </c>
      <c r="EK77">
        <v>110005</v>
      </c>
      <c r="EL77" t="s">
        <v>27</v>
      </c>
      <c r="EM77" t="s">
        <v>28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2</v>
      </c>
      <c r="EX77">
        <v>0.3</v>
      </c>
      <c r="EY77">
        <v>0</v>
      </c>
      <c r="FQ77">
        <v>0</v>
      </c>
      <c r="FR77">
        <v>0</v>
      </c>
      <c r="FS77">
        <v>0</v>
      </c>
      <c r="FX77">
        <v>111</v>
      </c>
      <c r="FY77">
        <v>52</v>
      </c>
      <c r="GA77" t="s">
        <v>3</v>
      </c>
      <c r="GD77">
        <v>1</v>
      </c>
      <c r="GF77">
        <v>-1797166670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4268.1099999999997</v>
      </c>
      <c r="GN77">
        <f>IF(OR(BI77=0,BI77=1),GM77-GX77,0)</f>
        <v>0</v>
      </c>
      <c r="GO77">
        <f>IF(BI77=2,GM77-GX77,0)</f>
        <v>4268.1099999999997</v>
      </c>
      <c r="GP77">
        <f>IF(BI77=4,GM77-GX77,0)</f>
        <v>0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29</v>
      </c>
      <c r="HO77" t="s">
        <v>30</v>
      </c>
      <c r="HP77" t="s">
        <v>27</v>
      </c>
      <c r="HQ77" t="s">
        <v>27</v>
      </c>
      <c r="HS77">
        <v>0</v>
      </c>
      <c r="IK77">
        <v>0</v>
      </c>
    </row>
    <row r="78" spans="1:245" x14ac:dyDescent="0.2">
      <c r="A78">
        <v>17</v>
      </c>
      <c r="B78">
        <v>1</v>
      </c>
      <c r="E78" t="s">
        <v>128</v>
      </c>
      <c r="F78" t="s">
        <v>392</v>
      </c>
      <c r="G78" t="s">
        <v>129</v>
      </c>
      <c r="H78" t="s">
        <v>33</v>
      </c>
      <c r="I78">
        <v>1</v>
      </c>
      <c r="J78">
        <v>0</v>
      </c>
      <c r="K78">
        <v>1</v>
      </c>
      <c r="O78">
        <f>ROUND(CP78,2)</f>
        <v>5350.82</v>
      </c>
      <c r="P78">
        <f>ROUND(CQ78*I78,2)</f>
        <v>5350.82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>ROUND(CU78*I78,2)</f>
        <v>0</v>
      </c>
      <c r="U78">
        <f>ROUND(CV78*I78,7)</f>
        <v>0</v>
      </c>
      <c r="V78">
        <f>ROUND(CW78*I78,7)</f>
        <v>0</v>
      </c>
      <c r="W78">
        <f>ROUND(CX78*I78,2)</f>
        <v>0</v>
      </c>
      <c r="X78">
        <f t="shared" si="31"/>
        <v>0</v>
      </c>
      <c r="Y78">
        <f t="shared" si="31"/>
        <v>0</v>
      </c>
      <c r="AA78">
        <v>433671801</v>
      </c>
      <c r="AB78">
        <f>ROUND((AC78+AD78+AF78),6)</f>
        <v>5350.8180000000002</v>
      </c>
      <c r="AC78">
        <f>ROUND(((ES78*ROUND(1.02,7))),6)</f>
        <v>5350.8180000000002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>ROUND((AP78),6)</f>
        <v>0</v>
      </c>
      <c r="AH78">
        <f>(EW78)</f>
        <v>0</v>
      </c>
      <c r="AI78">
        <f>(EX78)</f>
        <v>0</v>
      </c>
      <c r="AJ78">
        <f>(AS78)</f>
        <v>0</v>
      </c>
      <c r="AK78">
        <v>5245.9</v>
      </c>
      <c r="AL78">
        <v>5245.9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3</v>
      </c>
      <c r="BM78">
        <v>1100</v>
      </c>
      <c r="BN78">
        <v>0</v>
      </c>
      <c r="BO78" t="s">
        <v>3</v>
      </c>
      <c r="BP78">
        <v>0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(P78+Q78+S78+R78)</f>
        <v>5350.82</v>
      </c>
      <c r="CQ78">
        <f>(ROUND(AL78,2)*ROUND(1.02,7))</f>
        <v>5350.8179999999993</v>
      </c>
      <c r="CR78">
        <f>ROUND(AM78,2)</f>
        <v>0</v>
      </c>
      <c r="CS78">
        <f>ROUND(AN78*BS78,2)</f>
        <v>0</v>
      </c>
      <c r="CT78">
        <f>ROUND(AO78*BA78,2)</f>
        <v>0</v>
      </c>
      <c r="CU78">
        <f>AG78</f>
        <v>0</v>
      </c>
      <c r="CV78">
        <f>AH78</f>
        <v>0</v>
      </c>
      <c r="CW78">
        <f>AI78</f>
        <v>0</v>
      </c>
      <c r="CX78">
        <f>AJ78</f>
        <v>0</v>
      </c>
      <c r="CY78">
        <f>(((S78+R78)*AT78)/100)</f>
        <v>0</v>
      </c>
      <c r="CZ78">
        <f>(((S78+R78)*AU78)/100)</f>
        <v>0</v>
      </c>
      <c r="DC78" t="s">
        <v>3</v>
      </c>
      <c r="DD78" t="s">
        <v>34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1010</v>
      </c>
      <c r="DV78" t="s">
        <v>33</v>
      </c>
      <c r="DW78" t="s">
        <v>35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416980207</v>
      </c>
      <c r="EF78">
        <v>8</v>
      </c>
      <c r="EG78" t="s">
        <v>36</v>
      </c>
      <c r="EH78">
        <v>0</v>
      </c>
      <c r="EI78" t="s">
        <v>3</v>
      </c>
      <c r="EJ78">
        <v>1</v>
      </c>
      <c r="EK78">
        <v>1100</v>
      </c>
      <c r="EL78" t="s">
        <v>37</v>
      </c>
      <c r="EM78" t="s">
        <v>38</v>
      </c>
      <c r="EO78" t="s">
        <v>3</v>
      </c>
      <c r="EQ78">
        <v>0</v>
      </c>
      <c r="ER78">
        <v>5245.9</v>
      </c>
      <c r="ES78">
        <v>5245.9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5</v>
      </c>
      <c r="FC78">
        <v>0</v>
      </c>
      <c r="FD78">
        <v>18</v>
      </c>
      <c r="FF78">
        <v>5245.9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1934333967</v>
      </c>
      <c r="GG78">
        <v>2</v>
      </c>
      <c r="GH78">
        <v>3</v>
      </c>
      <c r="GI78">
        <v>-2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5350.82</v>
      </c>
      <c r="GN78">
        <f>IF(OR(BI78=0,BI78=1),GM78-GX78,0)</f>
        <v>5350.82</v>
      </c>
      <c r="GO78">
        <f>IF(BI78=2,GM78-GX78,0)</f>
        <v>0</v>
      </c>
      <c r="GP78">
        <f>IF(BI78=4,GM78-GX78,0)</f>
        <v>0</v>
      </c>
      <c r="GR78">
        <v>1</v>
      </c>
      <c r="GS78">
        <v>1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G78">
        <f>ROUND((ROUND(AL78,2)*ROUND(1.02,7))*I78,2)</f>
        <v>5350.82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C79">
        <f>ROW(SmtRes!A28)</f>
        <v>28</v>
      </c>
      <c r="D79">
        <f>ROW(EtalonRes!A28)</f>
        <v>28</v>
      </c>
      <c r="E79" t="s">
        <v>130</v>
      </c>
      <c r="F79" t="s">
        <v>40</v>
      </c>
      <c r="G79" t="s">
        <v>131</v>
      </c>
      <c r="H79" t="s">
        <v>42</v>
      </c>
      <c r="I79">
        <f>ROUND(0.042/100,7)</f>
        <v>4.2000000000000002E-4</v>
      </c>
      <c r="J79">
        <v>0</v>
      </c>
      <c r="K79">
        <f>ROUND(0.042/100,7)</f>
        <v>4.2000000000000002E-4</v>
      </c>
      <c r="O79">
        <f>ROUND(CP79,2)</f>
        <v>50.06</v>
      </c>
      <c r="P79">
        <f>SUMIF(SmtRes!AQ20:'SmtRes'!AQ28,"=1",SmtRes!DF20:'SmtRes'!DF28)</f>
        <v>1.47</v>
      </c>
      <c r="Q79">
        <f>SUMIF(SmtRes!AQ20:'SmtRes'!AQ28,"=1",SmtRes!DG20:'SmtRes'!DG28)</f>
        <v>7.9200000000000008</v>
      </c>
      <c r="R79">
        <f>SUMIF(SmtRes!AQ20:'SmtRes'!AQ28,"=1",SmtRes!DH20:'SmtRes'!DH28)</f>
        <v>7.37</v>
      </c>
      <c r="S79">
        <f>SUMIF(SmtRes!AQ20:'SmtRes'!AQ28,"=1",SmtRes!DI20:'SmtRes'!DI28)</f>
        <v>33.299999999999997</v>
      </c>
      <c r="T79">
        <f>ROUND(CU79*I79,2)</f>
        <v>0</v>
      </c>
      <c r="U79">
        <f>SUMIF(SmtRes!AQ20:'SmtRes'!AQ28,"=1",SmtRes!CV20:'SmtRes'!CV28)</f>
        <v>5.67E-2</v>
      </c>
      <c r="V79">
        <f>SUMIF(SmtRes!AQ20:'SmtRes'!AQ28,"=1",SmtRes!CW20:'SmtRes'!CW28)</f>
        <v>7.6103999999999998E-3</v>
      </c>
      <c r="W79">
        <f>ROUND(CX79*I79,2)</f>
        <v>0</v>
      </c>
      <c r="X79">
        <f t="shared" si="31"/>
        <v>41.48</v>
      </c>
      <c r="Y79">
        <f t="shared" si="31"/>
        <v>23.59</v>
      </c>
      <c r="AA79">
        <v>433671801</v>
      </c>
      <c r="AB79">
        <f>ROUND((AC79+AD79+AF79),6)</f>
        <v>101396.4895</v>
      </c>
      <c r="AC79">
        <f>ROUND((SUM(SmtRes!BQ20:'SmtRes'!BQ28)),6)</f>
        <v>3269.9924999999998</v>
      </c>
      <c r="AD79">
        <f>ROUND((((SUM(SmtRes!BR20:'SmtRes'!BR28))-(SUM(SmtRes!BS20:'SmtRes'!BS28)))+AE79),6)</f>
        <v>18835.597000000002</v>
      </c>
      <c r="AE79">
        <f>ROUND((SUM(SmtRes!BS20:'SmtRes'!BS28)),6)</f>
        <v>17545.026000000002</v>
      </c>
      <c r="AF79">
        <f>ROUND((SUM(SmtRes!BT20:'SmtRes'!BT28)),6)</f>
        <v>79290.899999999994</v>
      </c>
      <c r="AG79">
        <f>ROUND((AP79),6)</f>
        <v>0</v>
      </c>
      <c r="AH79">
        <f>(SUM(SmtRes!BU20:'SmtRes'!BU28))</f>
        <v>135</v>
      </c>
      <c r="AI79">
        <f>(SUM(SmtRes!BV20:'SmtRes'!BV28))</f>
        <v>18.12</v>
      </c>
      <c r="AJ79">
        <f>(AS79)</f>
        <v>0</v>
      </c>
      <c r="AK79">
        <v>118941.51550000001</v>
      </c>
      <c r="AL79">
        <v>3269.9924999999998</v>
      </c>
      <c r="AM79">
        <v>18835.596999999998</v>
      </c>
      <c r="AN79">
        <v>17545.026000000002</v>
      </c>
      <c r="AO79">
        <v>79290.900000000009</v>
      </c>
      <c r="AP79">
        <v>0</v>
      </c>
      <c r="AQ79">
        <v>135</v>
      </c>
      <c r="AR79">
        <v>18.12</v>
      </c>
      <c r="AS79">
        <v>0</v>
      </c>
      <c r="AT79">
        <v>102</v>
      </c>
      <c r="AU79">
        <v>58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43</v>
      </c>
      <c r="BM79">
        <v>6001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102</v>
      </c>
      <c r="CA79">
        <v>58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(P79+Q79+S79+R79)</f>
        <v>50.059999999999995</v>
      </c>
      <c r="CQ79">
        <f>SUMIF(SmtRes!AQ20:'SmtRes'!AQ28,"=1",SmtRes!AA20:'SmtRes'!AA28)</f>
        <v>68.239999999999995</v>
      </c>
      <c r="CR79">
        <f>SUMIF(SmtRes!AQ20:'SmtRes'!AQ28,"=1",SmtRes!AB20:'SmtRes'!AB28)</f>
        <v>1694.99</v>
      </c>
      <c r="CS79">
        <f>SUMIF(SmtRes!AQ20:'SmtRes'!AQ28,"=1",SmtRes!AC20:'SmtRes'!AC28)</f>
        <v>1691.96</v>
      </c>
      <c r="CT79">
        <f>SUMIF(SmtRes!AQ20:'SmtRes'!AQ28,"=1",SmtRes!AD20:'SmtRes'!AD28)</f>
        <v>587.34</v>
      </c>
      <c r="CU79">
        <f>AG79</f>
        <v>0</v>
      </c>
      <c r="CV79">
        <f>SUMIF(SmtRes!AQ20:'SmtRes'!AQ28,"=1",SmtRes!BU20:'SmtRes'!BU28)</f>
        <v>135</v>
      </c>
      <c r="CW79">
        <f>SUMIF(SmtRes!AQ20:'SmtRes'!AQ28,"=1",SmtRes!BV20:'SmtRes'!BV28)</f>
        <v>18.12</v>
      </c>
      <c r="CX79">
        <f>AJ79</f>
        <v>0</v>
      </c>
      <c r="CY79">
        <f>(((S79+R79)*AT79)/100)</f>
        <v>41.483399999999989</v>
      </c>
      <c r="CZ79">
        <f>(((S79+R79)*AU79)/100)</f>
        <v>23.588599999999996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1007</v>
      </c>
      <c r="DV79" t="s">
        <v>42</v>
      </c>
      <c r="DW79" t="s">
        <v>42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416980015</v>
      </c>
      <c r="EF79">
        <v>2</v>
      </c>
      <c r="EG79" t="s">
        <v>44</v>
      </c>
      <c r="EH79">
        <v>6</v>
      </c>
      <c r="EI79" t="s">
        <v>45</v>
      </c>
      <c r="EJ79">
        <v>1</v>
      </c>
      <c r="EK79">
        <v>6001</v>
      </c>
      <c r="EL79" t="s">
        <v>45</v>
      </c>
      <c r="EM79" t="s">
        <v>46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135</v>
      </c>
      <c r="EX79">
        <v>18.12</v>
      </c>
      <c r="EY79">
        <v>0</v>
      </c>
      <c r="FQ79">
        <v>0</v>
      </c>
      <c r="FR79">
        <v>0</v>
      </c>
      <c r="FS79">
        <v>0</v>
      </c>
      <c r="FX79">
        <v>102</v>
      </c>
      <c r="FY79">
        <v>58</v>
      </c>
      <c r="GA79" t="s">
        <v>3</v>
      </c>
      <c r="GD79">
        <v>1</v>
      </c>
      <c r="GF79">
        <v>2076804007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>ROUND(IF(AND(BH79=3,BI79=3,FS79&lt;&gt;0),P79,0),2)</f>
        <v>0</v>
      </c>
      <c r="GM79">
        <f>ROUND(O79+X79+Y79,2)+GX79</f>
        <v>115.13</v>
      </c>
      <c r="GN79">
        <f>IF(OR(BI79=0,BI79=1),GM79-GX79,0)</f>
        <v>115.13</v>
      </c>
      <c r="GO79">
        <f>IF(BI79=2,GM79-GX79,0)</f>
        <v>0</v>
      </c>
      <c r="GP79">
        <f>IF(BI79=4,GM79-GX79,0)</f>
        <v>0</v>
      </c>
      <c r="GR79">
        <v>0</v>
      </c>
      <c r="GS79">
        <v>3</v>
      </c>
      <c r="GT79">
        <v>0</v>
      </c>
      <c r="GU79" t="s">
        <v>3</v>
      </c>
      <c r="GV79">
        <f>ROUND((GT79),6)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47</v>
      </c>
      <c r="HO79" t="s">
        <v>48</v>
      </c>
      <c r="HP79" t="s">
        <v>45</v>
      </c>
      <c r="HQ79" t="s">
        <v>45</v>
      </c>
      <c r="HS79">
        <v>0</v>
      </c>
      <c r="IK79">
        <v>0</v>
      </c>
    </row>
    <row r="80" spans="1:245" x14ac:dyDescent="0.2">
      <c r="A80">
        <v>18</v>
      </c>
      <c r="B80">
        <v>1</v>
      </c>
      <c r="C80">
        <v>27</v>
      </c>
      <c r="E80" t="s">
        <v>132</v>
      </c>
      <c r="F80" t="s">
        <v>50</v>
      </c>
      <c r="G80" t="s">
        <v>51</v>
      </c>
      <c r="H80" t="s">
        <v>52</v>
      </c>
      <c r="I80">
        <f>I79*J80</f>
        <v>4.2840000000000003E-2</v>
      </c>
      <c r="J80">
        <v>102</v>
      </c>
      <c r="K80">
        <v>102</v>
      </c>
      <c r="O80">
        <f>ROUND(CP80,2)</f>
        <v>0</v>
      </c>
      <c r="P80">
        <f>ROUND(CQ80*I80,2)</f>
        <v>0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>ROUND(CU80*I80,2)</f>
        <v>0</v>
      </c>
      <c r="U80">
        <f>ROUND(CV80*I80,7)</f>
        <v>0</v>
      </c>
      <c r="V80">
        <f>ROUND(CW80*I80,7)</f>
        <v>0</v>
      </c>
      <c r="W80">
        <f>ROUND(CX80*I80,2)</f>
        <v>0</v>
      </c>
      <c r="X80">
        <f t="shared" si="31"/>
        <v>0</v>
      </c>
      <c r="Y80">
        <f t="shared" si="31"/>
        <v>0</v>
      </c>
      <c r="AA80">
        <v>433671801</v>
      </c>
      <c r="AB80">
        <f>ROUND((AC80+AD80+AF80),6)</f>
        <v>0</v>
      </c>
      <c r="AC80">
        <f>ROUND((ES80),6)</f>
        <v>0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>ROUND((AP80),6)</f>
        <v>0</v>
      </c>
      <c r="AH80">
        <f>(EW80)</f>
        <v>0</v>
      </c>
      <c r="AI80">
        <f>(EX80)</f>
        <v>0</v>
      </c>
      <c r="AJ80">
        <f>(AS80)</f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102</v>
      </c>
      <c r="AU80">
        <v>58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3</v>
      </c>
      <c r="BM80">
        <v>6001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102</v>
      </c>
      <c r="CA80">
        <v>58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(P80+Q80+S80+R80)</f>
        <v>0</v>
      </c>
      <c r="CQ80">
        <f>ROUND(AL80*BC80,2)</f>
        <v>0</v>
      </c>
      <c r="CR80">
        <f>ROUND(AM80*BB80,2)</f>
        <v>0</v>
      </c>
      <c r="CS80">
        <f>ROUND(AN80*BS80,2)</f>
        <v>0</v>
      </c>
      <c r="CT80">
        <f>ROUND(AO80*BA80,2)</f>
        <v>0</v>
      </c>
      <c r="CU80">
        <f>AG80</f>
        <v>0</v>
      </c>
      <c r="CV80">
        <f>AH80</f>
        <v>0</v>
      </c>
      <c r="CW80">
        <f>AI80</f>
        <v>0</v>
      </c>
      <c r="CX80">
        <f>AJ80</f>
        <v>0</v>
      </c>
      <c r="CY80">
        <f>(((S80+R80)*AT80)/100)</f>
        <v>0</v>
      </c>
      <c r="CZ80">
        <f>(((S80+R80)*AU80)/100)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1007</v>
      </c>
      <c r="DV80" t="s">
        <v>52</v>
      </c>
      <c r="DW80" t="s">
        <v>52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416980015</v>
      </c>
      <c r="EF80">
        <v>2</v>
      </c>
      <c r="EG80" t="s">
        <v>44</v>
      </c>
      <c r="EH80">
        <v>6</v>
      </c>
      <c r="EI80" t="s">
        <v>45</v>
      </c>
      <c r="EJ80">
        <v>1</v>
      </c>
      <c r="EK80">
        <v>6001</v>
      </c>
      <c r="EL80" t="s">
        <v>45</v>
      </c>
      <c r="EM80" t="s">
        <v>46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102</v>
      </c>
      <c r="FY80">
        <v>58</v>
      </c>
      <c r="GA80" t="s">
        <v>3</v>
      </c>
      <c r="GD80">
        <v>1</v>
      </c>
      <c r="GF80">
        <v>-157982121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>ROUND(IF(AND(BH80=3,BI80=3,FS80&lt;&gt;0),P80,0),2)</f>
        <v>0</v>
      </c>
      <c r="GM80">
        <f>ROUND(O80+X80+Y80,2)+GX80</f>
        <v>0</v>
      </c>
      <c r="GN80">
        <f>IF(OR(BI80=0,BI80=1),GM80-GX80,0)</f>
        <v>0</v>
      </c>
      <c r="GO80">
        <f>IF(BI80=2,GM80-GX80,0)</f>
        <v>0</v>
      </c>
      <c r="GP80">
        <f>IF(BI80=4,GM80-GX80,0)</f>
        <v>0</v>
      </c>
      <c r="GR80">
        <v>0</v>
      </c>
      <c r="GS80">
        <v>3</v>
      </c>
      <c r="GT80">
        <v>0</v>
      </c>
      <c r="GU80" t="s">
        <v>3</v>
      </c>
      <c r="GV80">
        <f>ROUND((GT80),6)</f>
        <v>0</v>
      </c>
      <c r="GW80">
        <v>1</v>
      </c>
      <c r="GX80">
        <f>ROUND(HC80*I80,2)</f>
        <v>0</v>
      </c>
      <c r="HA80">
        <v>0</v>
      </c>
      <c r="HB80">
        <v>0</v>
      </c>
      <c r="HC80">
        <f>GV80*GW80</f>
        <v>0</v>
      </c>
      <c r="HE80" t="s">
        <v>3</v>
      </c>
      <c r="HF80" t="s">
        <v>3</v>
      </c>
      <c r="HM80" t="s">
        <v>3</v>
      </c>
      <c r="HN80" t="s">
        <v>47</v>
      </c>
      <c r="HO80" t="s">
        <v>48</v>
      </c>
      <c r="HP80" t="s">
        <v>45</v>
      </c>
      <c r="HQ80" t="s">
        <v>45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28</v>
      </c>
      <c r="E81" t="s">
        <v>133</v>
      </c>
      <c r="F81" t="s">
        <v>54</v>
      </c>
      <c r="G81" t="s">
        <v>55</v>
      </c>
      <c r="H81" t="s">
        <v>52</v>
      </c>
      <c r="I81">
        <f>I79*J81</f>
        <v>4.2840000000000003E-2</v>
      </c>
      <c r="J81">
        <v>102</v>
      </c>
      <c r="K81">
        <v>102</v>
      </c>
      <c r="O81">
        <f>ROUND(CP81,2)</f>
        <v>247.17</v>
      </c>
      <c r="P81">
        <f>ROUND(CQ81*I81,2)</f>
        <v>247.17</v>
      </c>
      <c r="Q81">
        <f>ROUND(CR81*I81,2)</f>
        <v>0</v>
      </c>
      <c r="R81">
        <f>ROUND(CS81*I81,2)</f>
        <v>0</v>
      </c>
      <c r="S81">
        <f>ROUND(CT81*I81,2)</f>
        <v>0</v>
      </c>
      <c r="T81">
        <f>ROUND(CU81*I81,2)</f>
        <v>0</v>
      </c>
      <c r="U81">
        <f>ROUND(CV81*I81,7)</f>
        <v>0</v>
      </c>
      <c r="V81">
        <f>ROUND(CW81*I81,7)</f>
        <v>0</v>
      </c>
      <c r="W81">
        <f>ROUND(CX81*I81,2)</f>
        <v>0</v>
      </c>
      <c r="X81">
        <f t="shared" si="31"/>
        <v>0</v>
      </c>
      <c r="Y81">
        <f t="shared" si="31"/>
        <v>0</v>
      </c>
      <c r="AA81">
        <v>433671801</v>
      </c>
      <c r="AB81">
        <f>ROUND((AC81+AD81+AF81),6)</f>
        <v>4242.28</v>
      </c>
      <c r="AC81">
        <f>ROUND((ES81),6)</f>
        <v>4242.28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>ROUND((AP81),6)</f>
        <v>0</v>
      </c>
      <c r="AH81">
        <f>(EW81)</f>
        <v>0</v>
      </c>
      <c r="AI81">
        <f>(EX81)</f>
        <v>0</v>
      </c>
      <c r="AJ81">
        <f>(AS81)</f>
        <v>0</v>
      </c>
      <c r="AK81">
        <v>4242.28</v>
      </c>
      <c r="AL81">
        <v>4242.28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102</v>
      </c>
      <c r="AU81">
        <v>58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1.36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56</v>
      </c>
      <c r="BM81">
        <v>6001</v>
      </c>
      <c r="BN81">
        <v>0</v>
      </c>
      <c r="BO81" t="s">
        <v>54</v>
      </c>
      <c r="BP81">
        <v>1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102</v>
      </c>
      <c r="CA81">
        <v>58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(P81+Q81+S81+R81)</f>
        <v>247.17</v>
      </c>
      <c r="CQ81">
        <f>ROUND(AL81*BC81,2)</f>
        <v>5769.5</v>
      </c>
      <c r="CR81">
        <f>ROUND(AM81*BB81,2)</f>
        <v>0</v>
      </c>
      <c r="CS81">
        <f>ROUND(AN81*BS81,2)</f>
        <v>0</v>
      </c>
      <c r="CT81">
        <f>ROUND(AO81*BA81,2)</f>
        <v>0</v>
      </c>
      <c r="CU81">
        <f>AG81</f>
        <v>0</v>
      </c>
      <c r="CV81">
        <f>AH81</f>
        <v>0</v>
      </c>
      <c r="CW81">
        <f>AI81</f>
        <v>0</v>
      </c>
      <c r="CX81">
        <f>AJ81</f>
        <v>0</v>
      </c>
      <c r="CY81">
        <f>(((S81+R81)*AT81)/100)</f>
        <v>0</v>
      </c>
      <c r="CZ81">
        <f>(((S81+R81)*AU81)/100)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1007</v>
      </c>
      <c r="DV81" t="s">
        <v>52</v>
      </c>
      <c r="DW81" t="s">
        <v>52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416980015</v>
      </c>
      <c r="EF81">
        <v>2</v>
      </c>
      <c r="EG81" t="s">
        <v>44</v>
      </c>
      <c r="EH81">
        <v>6</v>
      </c>
      <c r="EI81" t="s">
        <v>45</v>
      </c>
      <c r="EJ81">
        <v>1</v>
      </c>
      <c r="EK81">
        <v>6001</v>
      </c>
      <c r="EL81" t="s">
        <v>45</v>
      </c>
      <c r="EM81" t="s">
        <v>46</v>
      </c>
      <c r="EO81" t="s">
        <v>3</v>
      </c>
      <c r="EQ81">
        <v>0</v>
      </c>
      <c r="ER81">
        <v>4242.28</v>
      </c>
      <c r="ES81">
        <v>4242.28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102</v>
      </c>
      <c r="FY81">
        <v>58</v>
      </c>
      <c r="GA81" t="s">
        <v>3</v>
      </c>
      <c r="GD81">
        <v>1</v>
      </c>
      <c r="GF81">
        <v>1006477496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>ROUND(IF(AND(BH81=3,BI81=3,FS81&lt;&gt;0),P81,0),2)</f>
        <v>0</v>
      </c>
      <c r="GM81">
        <f>ROUND(O81+X81+Y81,2)+GX81</f>
        <v>247.17</v>
      </c>
      <c r="GN81">
        <f>IF(OR(BI81=0,BI81=1),GM81-GX81,0)</f>
        <v>247.17</v>
      </c>
      <c r="GO81">
        <f>IF(BI81=2,GM81-GX81,0)</f>
        <v>0</v>
      </c>
      <c r="GP81">
        <f>IF(BI81=4,GM81-GX81,0)</f>
        <v>0</v>
      </c>
      <c r="GR81">
        <v>0</v>
      </c>
      <c r="GS81">
        <v>3</v>
      </c>
      <c r="GT81">
        <v>0</v>
      </c>
      <c r="GU81" t="s">
        <v>3</v>
      </c>
      <c r="GV81">
        <f>ROUND((GT81),6)</f>
        <v>0</v>
      </c>
      <c r="GW81">
        <v>1</v>
      </c>
      <c r="GX81">
        <f>ROUND(HC81*I81,2)</f>
        <v>0</v>
      </c>
      <c r="HA81">
        <v>0</v>
      </c>
      <c r="HB81">
        <v>0</v>
      </c>
      <c r="HC81">
        <f>GV81*GW81</f>
        <v>0</v>
      </c>
      <c r="HE81" t="s">
        <v>3</v>
      </c>
      <c r="HF81" t="s">
        <v>3</v>
      </c>
      <c r="HM81" t="s">
        <v>3</v>
      </c>
      <c r="HN81" t="s">
        <v>47</v>
      </c>
      <c r="HO81" t="s">
        <v>48</v>
      </c>
      <c r="HP81" t="s">
        <v>45</v>
      </c>
      <c r="HQ81" t="s">
        <v>45</v>
      </c>
      <c r="HS81">
        <v>0</v>
      </c>
      <c r="IK81">
        <v>0</v>
      </c>
    </row>
    <row r="83" spans="1:245" x14ac:dyDescent="0.2">
      <c r="A83" s="2">
        <v>51</v>
      </c>
      <c r="B83" s="2">
        <f>B73</f>
        <v>1</v>
      </c>
      <c r="C83" s="2">
        <f>A73</f>
        <v>4</v>
      </c>
      <c r="D83" s="2">
        <f>ROW(A73)</f>
        <v>73</v>
      </c>
      <c r="E83" s="2"/>
      <c r="F83" s="2" t="str">
        <f>IF(F73&lt;&gt;"",F73,"")</f>
        <v>Новый раздел</v>
      </c>
      <c r="G83" s="2" t="str">
        <f>IF(G73&lt;&gt;"",G73,"")</f>
        <v>2. Установка информационных столбиков в местах прохождения КЛ 110-500 кВ. Всего в 2027 г. - 70 шт.</v>
      </c>
      <c r="H83" s="2">
        <v>0</v>
      </c>
      <c r="I83" s="2"/>
      <c r="J83" s="2"/>
      <c r="K83" s="2"/>
      <c r="L83" s="2"/>
      <c r="M83" s="2"/>
      <c r="N83" s="2"/>
      <c r="O83" s="2">
        <f t="shared" ref="O83:T83" si="32">ROUND(AB83,2)</f>
        <v>7507.83</v>
      </c>
      <c r="P83" s="2">
        <f t="shared" si="32"/>
        <v>5599.46</v>
      </c>
      <c r="Q83" s="2">
        <f t="shared" si="32"/>
        <v>390.2</v>
      </c>
      <c r="R83" s="2">
        <f t="shared" si="32"/>
        <v>256.31</v>
      </c>
      <c r="S83" s="2">
        <f t="shared" si="32"/>
        <v>1261.8599999999999</v>
      </c>
      <c r="T83" s="2">
        <f t="shared" si="32"/>
        <v>0</v>
      </c>
      <c r="U83" s="2">
        <f>AH83</f>
        <v>2.0567000000000002</v>
      </c>
      <c r="V83" s="2">
        <f>AI83</f>
        <v>0.30761040000000001</v>
      </c>
      <c r="W83" s="2">
        <f>ROUND(AJ83,2)</f>
        <v>0</v>
      </c>
      <c r="X83" s="2">
        <f>ROUND(AK83,2)</f>
        <v>1681.51</v>
      </c>
      <c r="Y83" s="2">
        <f>ROUND(AL83,2)</f>
        <v>791.89</v>
      </c>
      <c r="Z83" s="2"/>
      <c r="AA83" s="2"/>
      <c r="AB83" s="2">
        <f>ROUND(SUMIF(AA77:AA81,"=433671801",O77:O81),2)</f>
        <v>7507.83</v>
      </c>
      <c r="AC83" s="2">
        <f>ROUND(SUMIF(AA77:AA81,"=433671801",P77:P81),2)</f>
        <v>5599.46</v>
      </c>
      <c r="AD83" s="2">
        <f>ROUND(SUMIF(AA77:AA81,"=433671801",Q77:Q81),2)</f>
        <v>390.2</v>
      </c>
      <c r="AE83" s="2">
        <f>ROUND(SUMIF(AA77:AA81,"=433671801",R77:R81),2)</f>
        <v>256.31</v>
      </c>
      <c r="AF83" s="2">
        <f>ROUND(SUMIF(AA77:AA81,"=433671801",S77:S81),2)</f>
        <v>1261.8599999999999</v>
      </c>
      <c r="AG83" s="2">
        <f>ROUND(SUMIF(AA77:AA81,"=433671801",T77:T81),2)</f>
        <v>0</v>
      </c>
      <c r="AH83" s="2">
        <f>SUMIF(AA77:AA81,"=433671801",U77:U81)</f>
        <v>2.0567000000000002</v>
      </c>
      <c r="AI83" s="2">
        <f>SUMIF(AA77:AA81,"=433671801",V77:V81)</f>
        <v>0.30761040000000001</v>
      </c>
      <c r="AJ83" s="2">
        <f>ROUND(SUMIF(AA77:AA81,"=433671801",W77:W81),2)</f>
        <v>0</v>
      </c>
      <c r="AK83" s="2">
        <f>ROUND(SUMIF(AA77:AA81,"=433671801",X77:X81),2)</f>
        <v>1681.51</v>
      </c>
      <c r="AL83" s="2">
        <f>ROUND(SUMIF(AA77:AA81,"=433671801",Y77:Y81),2)</f>
        <v>791.89</v>
      </c>
      <c r="AM83" s="2"/>
      <c r="AN83" s="2"/>
      <c r="AO83" s="2">
        <f t="shared" ref="AO83:BD83" si="33">ROUND(BX83,2)</f>
        <v>0</v>
      </c>
      <c r="AP83" s="2">
        <f t="shared" si="33"/>
        <v>0</v>
      </c>
      <c r="AQ83" s="2">
        <f t="shared" si="33"/>
        <v>0</v>
      </c>
      <c r="AR83" s="2">
        <f t="shared" si="33"/>
        <v>9981.23</v>
      </c>
      <c r="AS83" s="2">
        <f t="shared" si="33"/>
        <v>5713.12</v>
      </c>
      <c r="AT83" s="2">
        <f t="shared" si="33"/>
        <v>4268.1099999999997</v>
      </c>
      <c r="AU83" s="2">
        <f t="shared" si="33"/>
        <v>0</v>
      </c>
      <c r="AV83" s="2">
        <f t="shared" si="33"/>
        <v>5599.46</v>
      </c>
      <c r="AW83" s="2">
        <f t="shared" si="33"/>
        <v>5599.46</v>
      </c>
      <c r="AX83" s="2">
        <f t="shared" si="33"/>
        <v>0</v>
      </c>
      <c r="AY83" s="2">
        <f t="shared" si="33"/>
        <v>5599.46</v>
      </c>
      <c r="AZ83" s="2">
        <f t="shared" si="33"/>
        <v>0</v>
      </c>
      <c r="BA83" s="2">
        <f t="shared" si="33"/>
        <v>0</v>
      </c>
      <c r="BB83" s="2">
        <f t="shared" si="33"/>
        <v>0</v>
      </c>
      <c r="BC83" s="2">
        <f t="shared" si="33"/>
        <v>0</v>
      </c>
      <c r="BD83" s="2">
        <f t="shared" si="33"/>
        <v>0</v>
      </c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>
        <f>ROUND(SUMIF(AA77:AA81,"=433671801",FQ77:FQ81),2)</f>
        <v>0</v>
      </c>
      <c r="BY83" s="2">
        <f>ROUND(SUMIF(AA77:AA81,"=433671801",FR77:FR81),2)</f>
        <v>0</v>
      </c>
      <c r="BZ83" s="2">
        <f>ROUND(SUMIF(AA77:AA81,"=433671801",GL77:GL81),2)</f>
        <v>0</v>
      </c>
      <c r="CA83" s="2">
        <f>ROUND(SUMIF(AA77:AA81,"=433671801",GM77:GM81),2)</f>
        <v>9981.23</v>
      </c>
      <c r="CB83" s="2">
        <f>ROUND(SUMIF(AA77:AA81,"=433671801",GN77:GN81),2)</f>
        <v>5713.12</v>
      </c>
      <c r="CC83" s="2">
        <f>ROUND(SUMIF(AA77:AA81,"=433671801",GO77:GO81),2)</f>
        <v>4268.1099999999997</v>
      </c>
      <c r="CD83" s="2">
        <f>ROUND(SUMIF(AA77:AA81,"=433671801",GP77:GP81),2)</f>
        <v>0</v>
      </c>
      <c r="CE83" s="2">
        <f>AC83-BX83</f>
        <v>5599.46</v>
      </c>
      <c r="CF83" s="2">
        <f>AC83-BY83</f>
        <v>5599.46</v>
      </c>
      <c r="CG83" s="2">
        <f>BX83-BZ83</f>
        <v>0</v>
      </c>
      <c r="CH83" s="2">
        <f>AC83-BX83-BY83+BZ83</f>
        <v>5599.46</v>
      </c>
      <c r="CI83" s="2">
        <f>BY83-BZ83</f>
        <v>0</v>
      </c>
      <c r="CJ83" s="2">
        <f>ROUND(SUMIF(AA77:AA81,"=433671801",GX77:GX81),2)</f>
        <v>0</v>
      </c>
      <c r="CK83" s="2">
        <f>ROUND(SUMIF(AA77:AA81,"=433671801",GY77:GY81),2)</f>
        <v>0</v>
      </c>
      <c r="CL83" s="2">
        <f>ROUND(SUMIF(AA77:AA81,"=433671801",GZ77:GZ81),2)</f>
        <v>0</v>
      </c>
      <c r="CM83" s="2">
        <f>ROUND(SUMIF(AA77:AA81,"=433671801",HD77:HD81),2)</f>
        <v>0</v>
      </c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>
        <v>0</v>
      </c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201</v>
      </c>
      <c r="F85" s="4">
        <f>ROUND(Source!O83,O85)</f>
        <v>7507.83</v>
      </c>
      <c r="G85" s="4" t="s">
        <v>57</v>
      </c>
      <c r="H85" s="4" t="s">
        <v>58</v>
      </c>
      <c r="I85" s="4"/>
      <c r="J85" s="4"/>
      <c r="K85" s="4">
        <v>201</v>
      </c>
      <c r="L85" s="4">
        <v>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7507.83</v>
      </c>
      <c r="X85" s="4">
        <v>1</v>
      </c>
      <c r="Y85" s="4">
        <v>7507.83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202</v>
      </c>
      <c r="F86" s="4">
        <f>ROUND(Source!P83,O86)</f>
        <v>5599.46</v>
      </c>
      <c r="G86" s="4" t="s">
        <v>59</v>
      </c>
      <c r="H86" s="4" t="s">
        <v>60</v>
      </c>
      <c r="I86" s="4"/>
      <c r="J86" s="4"/>
      <c r="K86" s="4">
        <v>202</v>
      </c>
      <c r="L86" s="4">
        <v>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5599.46</v>
      </c>
      <c r="X86" s="4">
        <v>1</v>
      </c>
      <c r="Y86" s="4">
        <v>5599.46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222</v>
      </c>
      <c r="F87" s="4">
        <f>ROUND(Source!AO83,O87)</f>
        <v>0</v>
      </c>
      <c r="G87" s="4" t="s">
        <v>61</v>
      </c>
      <c r="H87" s="4" t="s">
        <v>62</v>
      </c>
      <c r="I87" s="4"/>
      <c r="J87" s="4"/>
      <c r="K87" s="4">
        <v>222</v>
      </c>
      <c r="L87" s="4">
        <v>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225</v>
      </c>
      <c r="F88" s="4">
        <f>ROUND(Source!AV83,O88)</f>
        <v>5599.46</v>
      </c>
      <c r="G88" s="4" t="s">
        <v>63</v>
      </c>
      <c r="H88" s="4" t="s">
        <v>64</v>
      </c>
      <c r="I88" s="4"/>
      <c r="J88" s="4"/>
      <c r="K88" s="4">
        <v>225</v>
      </c>
      <c r="L88" s="4">
        <v>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5599.46</v>
      </c>
      <c r="X88" s="4">
        <v>1</v>
      </c>
      <c r="Y88" s="4">
        <v>5599.46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226</v>
      </c>
      <c r="F89" s="4">
        <f>ROUND(Source!AW83,O89)</f>
        <v>5599.46</v>
      </c>
      <c r="G89" s="4" t="s">
        <v>65</v>
      </c>
      <c r="H89" s="4" t="s">
        <v>66</v>
      </c>
      <c r="I89" s="4"/>
      <c r="J89" s="4"/>
      <c r="K89" s="4">
        <v>226</v>
      </c>
      <c r="L89" s="4">
        <v>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5599.46</v>
      </c>
      <c r="X89" s="4">
        <v>1</v>
      </c>
      <c r="Y89" s="4">
        <v>5599.46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227</v>
      </c>
      <c r="F90" s="4">
        <f>ROUND(Source!AX83,O90)</f>
        <v>0</v>
      </c>
      <c r="G90" s="4" t="s">
        <v>67</v>
      </c>
      <c r="H90" s="4" t="s">
        <v>68</v>
      </c>
      <c r="I90" s="4"/>
      <c r="J90" s="4"/>
      <c r="K90" s="4">
        <v>227</v>
      </c>
      <c r="L90" s="4">
        <v>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228</v>
      </c>
      <c r="F91" s="4">
        <f>ROUND(Source!AY83,O91)</f>
        <v>5599.46</v>
      </c>
      <c r="G91" s="4" t="s">
        <v>69</v>
      </c>
      <c r="H91" s="4" t="s">
        <v>70</v>
      </c>
      <c r="I91" s="4"/>
      <c r="J91" s="4"/>
      <c r="K91" s="4">
        <v>228</v>
      </c>
      <c r="L91" s="4">
        <v>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5599.46</v>
      </c>
      <c r="X91" s="4">
        <v>1</v>
      </c>
      <c r="Y91" s="4">
        <v>5599.46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216</v>
      </c>
      <c r="F92" s="4">
        <f>ROUND(Source!AP83,O92)</f>
        <v>0</v>
      </c>
      <c r="G92" s="4" t="s">
        <v>71</v>
      </c>
      <c r="H92" s="4" t="s">
        <v>72</v>
      </c>
      <c r="I92" s="4"/>
      <c r="J92" s="4"/>
      <c r="K92" s="4">
        <v>216</v>
      </c>
      <c r="L92" s="4">
        <v>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223</v>
      </c>
      <c r="F93" s="4">
        <f>ROUND(Source!AQ83,O93)</f>
        <v>0</v>
      </c>
      <c r="G93" s="4" t="s">
        <v>73</v>
      </c>
      <c r="H93" s="4" t="s">
        <v>74</v>
      </c>
      <c r="I93" s="4"/>
      <c r="J93" s="4"/>
      <c r="K93" s="4">
        <v>223</v>
      </c>
      <c r="L93" s="4">
        <v>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229</v>
      </c>
      <c r="F94" s="4">
        <f>ROUND(Source!AZ83,O94)</f>
        <v>0</v>
      </c>
      <c r="G94" s="4" t="s">
        <v>75</v>
      </c>
      <c r="H94" s="4" t="s">
        <v>76</v>
      </c>
      <c r="I94" s="4"/>
      <c r="J94" s="4"/>
      <c r="K94" s="4">
        <v>229</v>
      </c>
      <c r="L94" s="4">
        <v>10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203</v>
      </c>
      <c r="F95" s="4">
        <f>ROUND(Source!Q83,O95)</f>
        <v>390.2</v>
      </c>
      <c r="G95" s="4" t="s">
        <v>77</v>
      </c>
      <c r="H95" s="4" t="s">
        <v>78</v>
      </c>
      <c r="I95" s="4"/>
      <c r="J95" s="4"/>
      <c r="K95" s="4">
        <v>203</v>
      </c>
      <c r="L95" s="4">
        <v>11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390.2</v>
      </c>
      <c r="X95" s="4">
        <v>1</v>
      </c>
      <c r="Y95" s="4">
        <v>390.2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231</v>
      </c>
      <c r="F96" s="4">
        <f>ROUND(Source!BB83,O96)</f>
        <v>0</v>
      </c>
      <c r="G96" s="4" t="s">
        <v>79</v>
      </c>
      <c r="H96" s="4" t="s">
        <v>80</v>
      </c>
      <c r="I96" s="4"/>
      <c r="J96" s="4"/>
      <c r="K96" s="4">
        <v>231</v>
      </c>
      <c r="L96" s="4">
        <v>12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204</v>
      </c>
      <c r="F97" s="4">
        <f>ROUND(Source!R83,O97)</f>
        <v>256.31</v>
      </c>
      <c r="G97" s="4" t="s">
        <v>81</v>
      </c>
      <c r="H97" s="4" t="s">
        <v>82</v>
      </c>
      <c r="I97" s="4"/>
      <c r="J97" s="4"/>
      <c r="K97" s="4">
        <v>204</v>
      </c>
      <c r="L97" s="4">
        <v>13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256.31</v>
      </c>
      <c r="X97" s="4">
        <v>1</v>
      </c>
      <c r="Y97" s="4">
        <v>256.31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205</v>
      </c>
      <c r="F98" s="4">
        <f>ROUND(Source!S83,O98)</f>
        <v>1261.8599999999999</v>
      </c>
      <c r="G98" s="4" t="s">
        <v>83</v>
      </c>
      <c r="H98" s="4" t="s">
        <v>84</v>
      </c>
      <c r="I98" s="4"/>
      <c r="J98" s="4"/>
      <c r="K98" s="4">
        <v>205</v>
      </c>
      <c r="L98" s="4">
        <v>14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1261.8599999999999</v>
      </c>
      <c r="X98" s="4">
        <v>1</v>
      </c>
      <c r="Y98" s="4">
        <v>1261.8599999999999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232</v>
      </c>
      <c r="F99" s="4">
        <f>ROUND(Source!BC83,O99)</f>
        <v>0</v>
      </c>
      <c r="G99" s="4" t="s">
        <v>85</v>
      </c>
      <c r="H99" s="4" t="s">
        <v>86</v>
      </c>
      <c r="I99" s="4"/>
      <c r="J99" s="4"/>
      <c r="K99" s="4">
        <v>232</v>
      </c>
      <c r="L99" s="4">
        <v>15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214</v>
      </c>
      <c r="F100" s="4">
        <f>ROUND(Source!AS83,O100)</f>
        <v>5713.12</v>
      </c>
      <c r="G100" s="4" t="s">
        <v>87</v>
      </c>
      <c r="H100" s="4" t="s">
        <v>88</v>
      </c>
      <c r="I100" s="4"/>
      <c r="J100" s="4"/>
      <c r="K100" s="4">
        <v>214</v>
      </c>
      <c r="L100" s="4">
        <v>16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5713.12</v>
      </c>
      <c r="X100" s="4">
        <v>1</v>
      </c>
      <c r="Y100" s="4">
        <v>5713.12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215</v>
      </c>
      <c r="F101" s="4">
        <f>ROUND(Source!AT83,O101)</f>
        <v>4268.1099999999997</v>
      </c>
      <c r="G101" s="4" t="s">
        <v>89</v>
      </c>
      <c r="H101" s="4" t="s">
        <v>90</v>
      </c>
      <c r="I101" s="4"/>
      <c r="J101" s="4"/>
      <c r="K101" s="4">
        <v>215</v>
      </c>
      <c r="L101" s="4">
        <v>17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4268.1099999999997</v>
      </c>
      <c r="X101" s="4">
        <v>1</v>
      </c>
      <c r="Y101" s="4">
        <v>4268.1099999999997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217</v>
      </c>
      <c r="F102" s="4">
        <f>ROUND(Source!AU83,O102)</f>
        <v>0</v>
      </c>
      <c r="G102" s="4" t="s">
        <v>91</v>
      </c>
      <c r="H102" s="4" t="s">
        <v>92</v>
      </c>
      <c r="I102" s="4"/>
      <c r="J102" s="4"/>
      <c r="K102" s="4">
        <v>217</v>
      </c>
      <c r="L102" s="4">
        <v>18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230</v>
      </c>
      <c r="F103" s="4">
        <f>ROUND(Source!BA83,O103)</f>
        <v>0</v>
      </c>
      <c r="G103" s="4" t="s">
        <v>93</v>
      </c>
      <c r="H103" s="4" t="s">
        <v>94</v>
      </c>
      <c r="I103" s="4"/>
      <c r="J103" s="4"/>
      <c r="K103" s="4">
        <v>230</v>
      </c>
      <c r="L103" s="4">
        <v>19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206</v>
      </c>
      <c r="F104" s="4">
        <f>ROUND(Source!T83,O104)</f>
        <v>0</v>
      </c>
      <c r="G104" s="4" t="s">
        <v>95</v>
      </c>
      <c r="H104" s="4" t="s">
        <v>96</v>
      </c>
      <c r="I104" s="4"/>
      <c r="J104" s="4"/>
      <c r="K104" s="4">
        <v>206</v>
      </c>
      <c r="L104" s="4">
        <v>20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207</v>
      </c>
      <c r="F105" s="4">
        <f>ROUND(Source!U83,O105)</f>
        <v>2.0567000000000002</v>
      </c>
      <c r="G105" s="4" t="s">
        <v>97</v>
      </c>
      <c r="H105" s="4" t="s">
        <v>98</v>
      </c>
      <c r="I105" s="4"/>
      <c r="J105" s="4"/>
      <c r="K105" s="4">
        <v>207</v>
      </c>
      <c r="L105" s="4">
        <v>21</v>
      </c>
      <c r="M105" s="4">
        <v>3</v>
      </c>
      <c r="N105" s="4" t="s">
        <v>3</v>
      </c>
      <c r="O105" s="4">
        <v>7</v>
      </c>
      <c r="P105" s="4"/>
      <c r="Q105" s="4"/>
      <c r="R105" s="4"/>
      <c r="S105" s="4"/>
      <c r="T105" s="4"/>
      <c r="U105" s="4"/>
      <c r="V105" s="4"/>
      <c r="W105" s="4">
        <v>2.0567000000000002</v>
      </c>
      <c r="X105" s="4">
        <v>1</v>
      </c>
      <c r="Y105" s="4">
        <v>2.0567000000000002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208</v>
      </c>
      <c r="F106" s="4">
        <f>ROUND(Source!V83,O106)</f>
        <v>0.30761040000000001</v>
      </c>
      <c r="G106" s="4" t="s">
        <v>99</v>
      </c>
      <c r="H106" s="4" t="s">
        <v>100</v>
      </c>
      <c r="I106" s="4"/>
      <c r="J106" s="4"/>
      <c r="K106" s="4">
        <v>208</v>
      </c>
      <c r="L106" s="4">
        <v>22</v>
      </c>
      <c r="M106" s="4">
        <v>3</v>
      </c>
      <c r="N106" s="4" t="s">
        <v>3</v>
      </c>
      <c r="O106" s="4">
        <v>7</v>
      </c>
      <c r="P106" s="4"/>
      <c r="Q106" s="4"/>
      <c r="R106" s="4"/>
      <c r="S106" s="4"/>
      <c r="T106" s="4"/>
      <c r="U106" s="4"/>
      <c r="V106" s="4"/>
      <c r="W106" s="4">
        <v>0.30761040000000001</v>
      </c>
      <c r="X106" s="4">
        <v>1</v>
      </c>
      <c r="Y106" s="4">
        <v>0.30761040000000001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209</v>
      </c>
      <c r="F107" s="4">
        <f>ROUND(Source!W83,O107)</f>
        <v>0</v>
      </c>
      <c r="G107" s="4" t="s">
        <v>101</v>
      </c>
      <c r="H107" s="4" t="s">
        <v>102</v>
      </c>
      <c r="I107" s="4"/>
      <c r="J107" s="4"/>
      <c r="K107" s="4">
        <v>209</v>
      </c>
      <c r="L107" s="4">
        <v>23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233</v>
      </c>
      <c r="F108" s="4">
        <f>ROUND(Source!BD83,O108)</f>
        <v>0</v>
      </c>
      <c r="G108" s="4" t="s">
        <v>103</v>
      </c>
      <c r="H108" s="4" t="s">
        <v>104</v>
      </c>
      <c r="I108" s="4"/>
      <c r="J108" s="4"/>
      <c r="K108" s="4">
        <v>233</v>
      </c>
      <c r="L108" s="4">
        <v>24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210</v>
      </c>
      <c r="F109" s="4">
        <f>ROUND(Source!X83,O109)</f>
        <v>1681.51</v>
      </c>
      <c r="G109" s="4" t="s">
        <v>105</v>
      </c>
      <c r="H109" s="4" t="s">
        <v>106</v>
      </c>
      <c r="I109" s="4"/>
      <c r="J109" s="4"/>
      <c r="K109" s="4">
        <v>210</v>
      </c>
      <c r="L109" s="4">
        <v>25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1681.51</v>
      </c>
      <c r="X109" s="4">
        <v>1</v>
      </c>
      <c r="Y109" s="4">
        <v>1681.51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211</v>
      </c>
      <c r="F110" s="4">
        <f>ROUND(Source!Y83,O110)</f>
        <v>791.89</v>
      </c>
      <c r="G110" s="4" t="s">
        <v>107</v>
      </c>
      <c r="H110" s="4" t="s">
        <v>108</v>
      </c>
      <c r="I110" s="4"/>
      <c r="J110" s="4"/>
      <c r="K110" s="4">
        <v>211</v>
      </c>
      <c r="L110" s="4">
        <v>26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791.89</v>
      </c>
      <c r="X110" s="4">
        <v>1</v>
      </c>
      <c r="Y110" s="4">
        <v>791.89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224</v>
      </c>
      <c r="F111" s="4">
        <f>ROUND(Source!AR83,O111)</f>
        <v>9981.23</v>
      </c>
      <c r="G111" s="4" t="s">
        <v>109</v>
      </c>
      <c r="H111" s="4" t="s">
        <v>110</v>
      </c>
      <c r="I111" s="4"/>
      <c r="J111" s="4"/>
      <c r="K111" s="4">
        <v>224</v>
      </c>
      <c r="L111" s="4">
        <v>27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9981.23</v>
      </c>
      <c r="X111" s="4">
        <v>1</v>
      </c>
      <c r="Y111" s="4">
        <v>9981.23</v>
      </c>
      <c r="Z111" s="4"/>
      <c r="AA111" s="4"/>
      <c r="AB111" s="4"/>
    </row>
    <row r="112" spans="1:28" x14ac:dyDescent="0.2">
      <c r="A112" s="4">
        <v>50</v>
      </c>
      <c r="B112" s="4">
        <v>1</v>
      </c>
      <c r="C112" s="4">
        <v>0</v>
      </c>
      <c r="D112" s="4">
        <v>2</v>
      </c>
      <c r="E112" s="4">
        <v>0</v>
      </c>
      <c r="F112" s="4">
        <f>ROUND(F111,O112)</f>
        <v>9981.23</v>
      </c>
      <c r="G112" s="4" t="s">
        <v>111</v>
      </c>
      <c r="H112" s="4" t="s">
        <v>112</v>
      </c>
      <c r="I112" s="4"/>
      <c r="J112" s="4"/>
      <c r="K112" s="4">
        <v>212</v>
      </c>
      <c r="L112" s="4">
        <v>28</v>
      </c>
      <c r="M112" s="4">
        <v>0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9981.23</v>
      </c>
      <c r="X112" s="4">
        <v>1</v>
      </c>
      <c r="Y112" s="4">
        <v>9981.23</v>
      </c>
      <c r="Z112" s="4"/>
      <c r="AA112" s="4"/>
      <c r="AB112" s="4"/>
    </row>
    <row r="113" spans="1:206" x14ac:dyDescent="0.2">
      <c r="A113" s="4">
        <v>50</v>
      </c>
      <c r="B113" s="4">
        <v>1</v>
      </c>
      <c r="C113" s="4">
        <v>0</v>
      </c>
      <c r="D113" s="4">
        <v>2</v>
      </c>
      <c r="E113" s="4">
        <v>0</v>
      </c>
      <c r="F113" s="4">
        <v>248.64</v>
      </c>
      <c r="G113" s="4" t="s">
        <v>113</v>
      </c>
      <c r="H113" s="4" t="s">
        <v>396</v>
      </c>
      <c r="I113" s="4"/>
      <c r="J113" s="4"/>
      <c r="K113" s="4">
        <v>212</v>
      </c>
      <c r="L113" s="4">
        <v>29</v>
      </c>
      <c r="M113" s="4">
        <v>0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248.64</v>
      </c>
      <c r="X113" s="4">
        <v>1</v>
      </c>
      <c r="Y113" s="4">
        <v>248.64</v>
      </c>
      <c r="Z113" s="4"/>
      <c r="AA113" s="4"/>
      <c r="AB113" s="4"/>
    </row>
    <row r="114" spans="1:206" x14ac:dyDescent="0.2">
      <c r="A114" s="4">
        <v>50</v>
      </c>
      <c r="B114" s="4">
        <v>1</v>
      </c>
      <c r="C114" s="4">
        <v>0</v>
      </c>
      <c r="D114" s="4">
        <v>2</v>
      </c>
      <c r="E114" s="4">
        <v>0</v>
      </c>
      <c r="F114" s="4">
        <v>5350.82</v>
      </c>
      <c r="G114" s="4" t="s">
        <v>114</v>
      </c>
      <c r="H114" s="4" t="s">
        <v>395</v>
      </c>
      <c r="I114" s="4"/>
      <c r="J114" s="4"/>
      <c r="K114" s="4">
        <v>212</v>
      </c>
      <c r="L114" s="4">
        <v>30</v>
      </c>
      <c r="M114" s="4">
        <v>0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5350.82</v>
      </c>
      <c r="X114" s="4">
        <v>1</v>
      </c>
      <c r="Y114" s="4">
        <v>5350.82</v>
      </c>
      <c r="Z114" s="4"/>
      <c r="AA114" s="4"/>
      <c r="AB114" s="4"/>
    </row>
    <row r="115" spans="1:206" x14ac:dyDescent="0.2">
      <c r="A115" s="4">
        <v>50</v>
      </c>
      <c r="B115" s="4">
        <v>1</v>
      </c>
      <c r="C115" s="4">
        <v>0</v>
      </c>
      <c r="D115" s="4">
        <v>2</v>
      </c>
      <c r="E115" s="4">
        <v>0</v>
      </c>
      <c r="F115" s="4">
        <f>ROUND(F112-F113-F114,O115)</f>
        <v>4381.7700000000004</v>
      </c>
      <c r="G115" s="4" t="s">
        <v>115</v>
      </c>
      <c r="H115" s="4" t="s">
        <v>116</v>
      </c>
      <c r="I115" s="4"/>
      <c r="J115" s="4"/>
      <c r="K115" s="4">
        <v>212</v>
      </c>
      <c r="L115" s="4">
        <v>31</v>
      </c>
      <c r="M115" s="4">
        <v>0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4381.7700000000004</v>
      </c>
      <c r="X115" s="4">
        <v>1</v>
      </c>
      <c r="Y115" s="4">
        <v>4381.7700000000004</v>
      </c>
      <c r="Z115" s="4"/>
      <c r="AA115" s="4"/>
      <c r="AB115" s="4"/>
    </row>
    <row r="116" spans="1:206" x14ac:dyDescent="0.2">
      <c r="A116" s="4">
        <v>50</v>
      </c>
      <c r="B116" s="4">
        <v>1</v>
      </c>
      <c r="C116" s="4">
        <v>0</v>
      </c>
      <c r="D116" s="4">
        <v>2</v>
      </c>
      <c r="E116" s="4">
        <v>0</v>
      </c>
      <c r="F116" s="4">
        <f>ROUND(F115*0.85,O116)</f>
        <v>3724.5</v>
      </c>
      <c r="G116" s="4" t="s">
        <v>117</v>
      </c>
      <c r="H116" s="4" t="s">
        <v>118</v>
      </c>
      <c r="I116" s="4"/>
      <c r="J116" s="4"/>
      <c r="K116" s="4">
        <v>212</v>
      </c>
      <c r="L116" s="4">
        <v>32</v>
      </c>
      <c r="M116" s="4">
        <v>0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3724.5</v>
      </c>
      <c r="X116" s="4">
        <v>1</v>
      </c>
      <c r="Y116" s="4">
        <v>3724.5</v>
      </c>
      <c r="Z116" s="4"/>
      <c r="AA116" s="4"/>
      <c r="AB116" s="4"/>
    </row>
    <row r="117" spans="1:206" x14ac:dyDescent="0.2">
      <c r="A117" s="4">
        <v>50</v>
      </c>
      <c r="B117" s="4">
        <v>1</v>
      </c>
      <c r="C117" s="4">
        <v>0</v>
      </c>
      <c r="D117" s="4">
        <v>2</v>
      </c>
      <c r="E117" s="4">
        <v>0</v>
      </c>
      <c r="F117" s="4">
        <f>ROUND((F116+F113)*1.0795,O117)</f>
        <v>4289</v>
      </c>
      <c r="G117" s="4" t="s">
        <v>119</v>
      </c>
      <c r="H117" s="4" t="s">
        <v>393</v>
      </c>
      <c r="I117" s="4"/>
      <c r="J117" s="4"/>
      <c r="K117" s="4">
        <v>212</v>
      </c>
      <c r="L117" s="4">
        <v>33</v>
      </c>
      <c r="M117" s="4">
        <v>0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4289</v>
      </c>
      <c r="X117" s="4">
        <v>1</v>
      </c>
      <c r="Y117" s="4">
        <v>4289</v>
      </c>
      <c r="Z117" s="4"/>
      <c r="AA117" s="4"/>
      <c r="AB117" s="4"/>
    </row>
    <row r="118" spans="1:206" x14ac:dyDescent="0.2">
      <c r="A118" s="4">
        <v>50</v>
      </c>
      <c r="B118" s="4">
        <v>1</v>
      </c>
      <c r="C118" s="4">
        <v>0</v>
      </c>
      <c r="D118" s="4">
        <v>2</v>
      </c>
      <c r="E118" s="4">
        <v>0</v>
      </c>
      <c r="F118" s="4">
        <f>ROUND(F114*1.0795,O118)</f>
        <v>5776.21</v>
      </c>
      <c r="G118" s="4" t="s">
        <v>121</v>
      </c>
      <c r="H118" s="4" t="s">
        <v>394</v>
      </c>
      <c r="I118" s="4"/>
      <c r="J118" s="4"/>
      <c r="K118" s="4">
        <v>212</v>
      </c>
      <c r="L118" s="4">
        <v>34</v>
      </c>
      <c r="M118" s="4">
        <v>0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5776.21</v>
      </c>
      <c r="X118" s="4">
        <v>1</v>
      </c>
      <c r="Y118" s="4">
        <v>5776.21</v>
      </c>
      <c r="Z118" s="4"/>
      <c r="AA118" s="4"/>
      <c r="AB118" s="4"/>
    </row>
    <row r="119" spans="1:206" x14ac:dyDescent="0.2">
      <c r="A119" s="4">
        <v>50</v>
      </c>
      <c r="B119" s="4">
        <v>1</v>
      </c>
      <c r="C119" s="4">
        <v>0</v>
      </c>
      <c r="D119" s="4">
        <v>2</v>
      </c>
      <c r="E119" s="4">
        <v>0</v>
      </c>
      <c r="F119" s="4">
        <f>ROUND(F118+F117,O119)</f>
        <v>10065.209999999999</v>
      </c>
      <c r="G119" s="4" t="s">
        <v>122</v>
      </c>
      <c r="H119" s="4" t="s">
        <v>398</v>
      </c>
      <c r="I119" s="4"/>
      <c r="J119" s="4"/>
      <c r="K119" s="4">
        <v>212</v>
      </c>
      <c r="L119" s="4">
        <v>35</v>
      </c>
      <c r="M119" s="4">
        <v>0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10065.209999999999</v>
      </c>
      <c r="X119" s="4">
        <v>1</v>
      </c>
      <c r="Y119" s="4">
        <v>10065.209999999999</v>
      </c>
      <c r="Z119" s="4"/>
      <c r="AA119" s="4"/>
      <c r="AB119" s="4"/>
    </row>
    <row r="120" spans="1:206" x14ac:dyDescent="0.2">
      <c r="A120" s="4">
        <v>50</v>
      </c>
      <c r="B120" s="4">
        <v>1</v>
      </c>
      <c r="C120" s="4">
        <v>0</v>
      </c>
      <c r="D120" s="4">
        <v>2</v>
      </c>
      <c r="E120" s="4">
        <v>0</v>
      </c>
      <c r="F120" s="4">
        <f>ROUND(F119*70,O120)</f>
        <v>704564.7</v>
      </c>
      <c r="G120" s="4" t="s">
        <v>123</v>
      </c>
      <c r="H120" s="4" t="s">
        <v>134</v>
      </c>
      <c r="I120" s="4"/>
      <c r="J120" s="4"/>
      <c r="K120" s="4">
        <v>212</v>
      </c>
      <c r="L120" s="4">
        <v>36</v>
      </c>
      <c r="M120" s="4">
        <v>0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704564.7</v>
      </c>
      <c r="X120" s="4">
        <v>1</v>
      </c>
      <c r="Y120" s="4">
        <v>704564.7</v>
      </c>
      <c r="Z120" s="4"/>
      <c r="AA120" s="4"/>
      <c r="AB120" s="4"/>
    </row>
    <row r="122" spans="1:206" x14ac:dyDescent="0.2">
      <c r="A122" s="2">
        <v>51</v>
      </c>
      <c r="B122" s="2">
        <f>B20</f>
        <v>1</v>
      </c>
      <c r="C122" s="2">
        <f>A20</f>
        <v>3</v>
      </c>
      <c r="D122" s="2">
        <f>ROW(A20)</f>
        <v>20</v>
      </c>
      <c r="E122" s="2"/>
      <c r="F122" s="2" t="str">
        <f>IF(F20&lt;&gt;"",F20,"")</f>
        <v>Новая локальная смета</v>
      </c>
      <c r="G122" s="2" t="str">
        <f>IF(G20&lt;&gt;"",G20,"")</f>
        <v>Новая локальная смета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34">ROUND(O34+O83+AB122,2)</f>
        <v>15517.29</v>
      </c>
      <c r="P122" s="2">
        <f t="shared" si="34"/>
        <v>11700.55</v>
      </c>
      <c r="Q122" s="2">
        <f t="shared" si="34"/>
        <v>780.4</v>
      </c>
      <c r="R122" s="2">
        <f t="shared" si="34"/>
        <v>512.62</v>
      </c>
      <c r="S122" s="2">
        <f t="shared" si="34"/>
        <v>2523.7199999999998</v>
      </c>
      <c r="T122" s="2">
        <f t="shared" si="34"/>
        <v>0</v>
      </c>
      <c r="U122" s="2">
        <f>U34+U83+AH122</f>
        <v>4.1134000000000004</v>
      </c>
      <c r="V122" s="2">
        <f>V34+V83+AI122</f>
        <v>0.61522080000000001</v>
      </c>
      <c r="W122" s="2">
        <f>ROUND(W34+W83+AJ122,2)</f>
        <v>0</v>
      </c>
      <c r="X122" s="2">
        <f>ROUND(X34+X83+AK122,2)</f>
        <v>3363.02</v>
      </c>
      <c r="Y122" s="2">
        <f>ROUND(Y34+Y83+AL122,2)</f>
        <v>1583.78</v>
      </c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>
        <f t="shared" ref="AO122:BD122" si="35">ROUND(AO34+AO83+BX122,2)</f>
        <v>0</v>
      </c>
      <c r="AP122" s="2">
        <f t="shared" si="35"/>
        <v>0</v>
      </c>
      <c r="AQ122" s="2">
        <f t="shared" si="35"/>
        <v>0</v>
      </c>
      <c r="AR122" s="2">
        <f t="shared" si="35"/>
        <v>20464.09</v>
      </c>
      <c r="AS122" s="2">
        <f t="shared" si="35"/>
        <v>11927.87</v>
      </c>
      <c r="AT122" s="2">
        <f t="shared" si="35"/>
        <v>8536.2199999999993</v>
      </c>
      <c r="AU122" s="2">
        <f t="shared" si="35"/>
        <v>0</v>
      </c>
      <c r="AV122" s="2">
        <f t="shared" si="35"/>
        <v>11700.55</v>
      </c>
      <c r="AW122" s="2">
        <f t="shared" si="35"/>
        <v>11700.55</v>
      </c>
      <c r="AX122" s="2">
        <f t="shared" si="35"/>
        <v>0</v>
      </c>
      <c r="AY122" s="2">
        <f t="shared" si="35"/>
        <v>11700.55</v>
      </c>
      <c r="AZ122" s="2">
        <f t="shared" si="35"/>
        <v>0</v>
      </c>
      <c r="BA122" s="2">
        <f t="shared" si="35"/>
        <v>0</v>
      </c>
      <c r="BB122" s="2">
        <f t="shared" si="35"/>
        <v>0</v>
      </c>
      <c r="BC122" s="2">
        <f t="shared" si="35"/>
        <v>0</v>
      </c>
      <c r="BD122" s="2">
        <f t="shared" si="35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15517.29</v>
      </c>
      <c r="G124" s="4" t="s">
        <v>57</v>
      </c>
      <c r="H124" s="4" t="s">
        <v>58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15517.289999999999</v>
      </c>
      <c r="X124" s="4">
        <v>1</v>
      </c>
      <c r="Y124" s="4">
        <v>15517.289999999999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11700.55</v>
      </c>
      <c r="G125" s="4" t="s">
        <v>59</v>
      </c>
      <c r="H125" s="4" t="s">
        <v>60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11700.55</v>
      </c>
      <c r="X125" s="4">
        <v>1</v>
      </c>
      <c r="Y125" s="4">
        <v>11700.55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61</v>
      </c>
      <c r="H126" s="4" t="s">
        <v>62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11700.55</v>
      </c>
      <c r="G127" s="4" t="s">
        <v>63</v>
      </c>
      <c r="H127" s="4" t="s">
        <v>64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11700.55</v>
      </c>
      <c r="X127" s="4">
        <v>1</v>
      </c>
      <c r="Y127" s="4">
        <v>11700.55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11700.55</v>
      </c>
      <c r="G128" s="4" t="s">
        <v>65</v>
      </c>
      <c r="H128" s="4" t="s">
        <v>66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11700.55</v>
      </c>
      <c r="X128" s="4">
        <v>1</v>
      </c>
      <c r="Y128" s="4">
        <v>11700.55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67</v>
      </c>
      <c r="H129" s="4" t="s">
        <v>68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11700.55</v>
      </c>
      <c r="G130" s="4" t="s">
        <v>69</v>
      </c>
      <c r="H130" s="4" t="s">
        <v>70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11700.55</v>
      </c>
      <c r="X130" s="4">
        <v>1</v>
      </c>
      <c r="Y130" s="4">
        <v>11700.55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71</v>
      </c>
      <c r="H131" s="4" t="s">
        <v>72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73</v>
      </c>
      <c r="H132" s="4" t="s">
        <v>74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75</v>
      </c>
      <c r="H133" s="4" t="s">
        <v>76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780.4</v>
      </c>
      <c r="G134" s="4" t="s">
        <v>77</v>
      </c>
      <c r="H134" s="4" t="s">
        <v>78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780.4</v>
      </c>
      <c r="X134" s="4">
        <v>1</v>
      </c>
      <c r="Y134" s="4">
        <v>780.4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79</v>
      </c>
      <c r="H135" s="4" t="s">
        <v>80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512.62</v>
      </c>
      <c r="G136" s="4" t="s">
        <v>81</v>
      </c>
      <c r="H136" s="4" t="s">
        <v>82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512.62</v>
      </c>
      <c r="X136" s="4">
        <v>1</v>
      </c>
      <c r="Y136" s="4">
        <v>512.62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2523.7199999999998</v>
      </c>
      <c r="G137" s="4" t="s">
        <v>83</v>
      </c>
      <c r="H137" s="4" t="s">
        <v>84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2523.7199999999998</v>
      </c>
      <c r="X137" s="4">
        <v>1</v>
      </c>
      <c r="Y137" s="4">
        <v>2523.7199999999998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85</v>
      </c>
      <c r="H138" s="4" t="s">
        <v>86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11927.87</v>
      </c>
      <c r="G139" s="4" t="s">
        <v>87</v>
      </c>
      <c r="H139" s="4" t="s">
        <v>88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11927.87</v>
      </c>
      <c r="X139" s="4">
        <v>1</v>
      </c>
      <c r="Y139" s="4">
        <v>11927.87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8536.2199999999993</v>
      </c>
      <c r="G140" s="4" t="s">
        <v>89</v>
      </c>
      <c r="H140" s="4" t="s">
        <v>90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8536.2199999999993</v>
      </c>
      <c r="X140" s="4">
        <v>1</v>
      </c>
      <c r="Y140" s="4">
        <v>8536.2199999999993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0</v>
      </c>
      <c r="G141" s="4" t="s">
        <v>91</v>
      </c>
      <c r="H141" s="4" t="s">
        <v>92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93</v>
      </c>
      <c r="H142" s="4" t="s">
        <v>94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95</v>
      </c>
      <c r="H143" s="4" t="s">
        <v>96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ROUND(Source!U122,O144)</f>
        <v>4.1134000000000004</v>
      </c>
      <c r="G144" s="4" t="s">
        <v>97</v>
      </c>
      <c r="H144" s="4" t="s">
        <v>98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7</v>
      </c>
      <c r="P144" s="4"/>
      <c r="Q144" s="4"/>
      <c r="R144" s="4"/>
      <c r="S144" s="4"/>
      <c r="T144" s="4"/>
      <c r="U144" s="4"/>
      <c r="V144" s="4"/>
      <c r="W144" s="4">
        <v>4.1134000000000004</v>
      </c>
      <c r="X144" s="4">
        <v>1</v>
      </c>
      <c r="Y144" s="4">
        <v>4.1134000000000004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ROUND(Source!V122,O145)</f>
        <v>0.61522080000000001</v>
      </c>
      <c r="G145" s="4" t="s">
        <v>99</v>
      </c>
      <c r="H145" s="4" t="s">
        <v>100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7</v>
      </c>
      <c r="P145" s="4"/>
      <c r="Q145" s="4"/>
      <c r="R145" s="4"/>
      <c r="S145" s="4"/>
      <c r="T145" s="4"/>
      <c r="U145" s="4"/>
      <c r="V145" s="4"/>
      <c r="W145" s="4">
        <v>0.61522080000000001</v>
      </c>
      <c r="X145" s="4">
        <v>1</v>
      </c>
      <c r="Y145" s="4">
        <v>0.61522080000000001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101</v>
      </c>
      <c r="H146" s="4" t="s">
        <v>102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103</v>
      </c>
      <c r="H147" s="4" t="s">
        <v>104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3363.02</v>
      </c>
      <c r="G148" s="4" t="s">
        <v>105</v>
      </c>
      <c r="H148" s="4" t="s">
        <v>106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3363.02</v>
      </c>
      <c r="X148" s="4">
        <v>1</v>
      </c>
      <c r="Y148" s="4">
        <v>3363.02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1583.78</v>
      </c>
      <c r="G149" s="4" t="s">
        <v>107</v>
      </c>
      <c r="H149" s="4" t="s">
        <v>108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1583.78</v>
      </c>
      <c r="X149" s="4">
        <v>1</v>
      </c>
      <c r="Y149" s="4">
        <v>1583.78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20464.09</v>
      </c>
      <c r="G150" s="4" t="s">
        <v>109</v>
      </c>
      <c r="H150" s="4" t="s">
        <v>110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20464.09</v>
      </c>
      <c r="X150" s="4">
        <v>1</v>
      </c>
      <c r="Y150" s="4">
        <v>20464.09</v>
      </c>
      <c r="Z150" s="4"/>
      <c r="AA150" s="4"/>
      <c r="AB150" s="4"/>
    </row>
    <row r="151" spans="1:206" x14ac:dyDescent="0.2">
      <c r="A151" s="4">
        <v>50</v>
      </c>
      <c r="B151" s="4">
        <v>1</v>
      </c>
      <c r="C151" s="4">
        <v>0</v>
      </c>
      <c r="D151" s="4">
        <v>2</v>
      </c>
      <c r="E151" s="4">
        <v>0</v>
      </c>
      <c r="F151" s="4">
        <f>ROUND(F71+F120,O151)</f>
        <v>2306179.42</v>
      </c>
      <c r="G151" s="4" t="s">
        <v>135</v>
      </c>
      <c r="H151" s="4" t="s">
        <v>136</v>
      </c>
      <c r="I151" s="4"/>
      <c r="J151" s="4"/>
      <c r="K151" s="4">
        <v>212</v>
      </c>
      <c r="L151" s="4">
        <v>28</v>
      </c>
      <c r="M151" s="4">
        <v>0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2306179.42</v>
      </c>
      <c r="X151" s="4">
        <v>1</v>
      </c>
      <c r="Y151" s="4">
        <v>2306179.42</v>
      </c>
      <c r="Z151" s="4"/>
      <c r="AA151" s="4"/>
      <c r="AB151" s="4"/>
    </row>
    <row r="152" spans="1:206" x14ac:dyDescent="0.2">
      <c r="A152" s="4">
        <v>50</v>
      </c>
      <c r="B152" s="4">
        <v>1</v>
      </c>
      <c r="C152" s="4">
        <v>0</v>
      </c>
      <c r="D152" s="4">
        <v>2</v>
      </c>
      <c r="E152" s="4">
        <v>0</v>
      </c>
      <c r="F152" s="4">
        <f>ROUND(F151*0.22,O152)</f>
        <v>507359.47</v>
      </c>
      <c r="G152" s="4" t="s">
        <v>137</v>
      </c>
      <c r="H152" s="4" t="s">
        <v>138</v>
      </c>
      <c r="I152" s="4"/>
      <c r="J152" s="4"/>
      <c r="K152" s="4">
        <v>212</v>
      </c>
      <c r="L152" s="4">
        <v>29</v>
      </c>
      <c r="M152" s="4">
        <v>0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507359.47</v>
      </c>
      <c r="X152" s="4">
        <v>1</v>
      </c>
      <c r="Y152" s="4">
        <v>507359.47</v>
      </c>
      <c r="Z152" s="4"/>
      <c r="AA152" s="4"/>
      <c r="AB152" s="4"/>
    </row>
    <row r="153" spans="1:206" x14ac:dyDescent="0.2">
      <c r="A153" s="4">
        <v>50</v>
      </c>
      <c r="B153" s="4">
        <v>1</v>
      </c>
      <c r="C153" s="4">
        <v>0</v>
      </c>
      <c r="D153" s="4">
        <v>2</v>
      </c>
      <c r="E153" s="4">
        <v>0</v>
      </c>
      <c r="F153" s="4">
        <f>ROUND(F151*1.22,O153)</f>
        <v>2813538.89</v>
      </c>
      <c r="G153" s="4" t="s">
        <v>113</v>
      </c>
      <c r="H153" s="4" t="s">
        <v>139</v>
      </c>
      <c r="I153" s="4"/>
      <c r="J153" s="4"/>
      <c r="K153" s="4">
        <v>212</v>
      </c>
      <c r="L153" s="4">
        <v>30</v>
      </c>
      <c r="M153" s="4">
        <v>0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2813538.89</v>
      </c>
      <c r="X153" s="4">
        <v>1</v>
      </c>
      <c r="Y153" s="4">
        <v>2813538.89</v>
      </c>
      <c r="Z153" s="4"/>
      <c r="AA153" s="4"/>
      <c r="AB153" s="4"/>
    </row>
    <row r="155" spans="1:206" x14ac:dyDescent="0.2">
      <c r="A155" s="2">
        <v>51</v>
      </c>
      <c r="B155" s="2">
        <f>B12</f>
        <v>227</v>
      </c>
      <c r="C155" s="2">
        <f>A12</f>
        <v>1</v>
      </c>
      <c r="D155" s="2">
        <f>ROW(A12)</f>
        <v>12</v>
      </c>
      <c r="E155" s="2"/>
      <c r="F155" s="2" t="str">
        <f>IF(F12&lt;&gt;"",F12,"")</f>
        <v/>
      </c>
      <c r="G155" s="2" t="str">
        <f>IF(G12&lt;&gt;"",G12,"")</f>
        <v>26.05.26_Установка информ. щитов 2027</v>
      </c>
      <c r="H155" s="2">
        <v>0</v>
      </c>
      <c r="I155" s="2"/>
      <c r="J155" s="2"/>
      <c r="K155" s="2"/>
      <c r="L155" s="2"/>
      <c r="M155" s="2"/>
      <c r="N155" s="2"/>
      <c r="O155" s="2">
        <f t="shared" ref="O155:T155" si="36">ROUND(O122,2)</f>
        <v>15517.29</v>
      </c>
      <c r="P155" s="2">
        <f t="shared" si="36"/>
        <v>11700.55</v>
      </c>
      <c r="Q155" s="2">
        <f t="shared" si="36"/>
        <v>780.4</v>
      </c>
      <c r="R155" s="2">
        <f t="shared" si="36"/>
        <v>512.62</v>
      </c>
      <c r="S155" s="2">
        <f t="shared" si="36"/>
        <v>2523.7199999999998</v>
      </c>
      <c r="T155" s="2">
        <f t="shared" si="36"/>
        <v>0</v>
      </c>
      <c r="U155" s="2">
        <f>U122</f>
        <v>4.1134000000000004</v>
      </c>
      <c r="V155" s="2">
        <f>V122</f>
        <v>0.61522080000000001</v>
      </c>
      <c r="W155" s="2">
        <f>ROUND(W122,2)</f>
        <v>0</v>
      </c>
      <c r="X155" s="2">
        <f>ROUND(X122,2)</f>
        <v>3363.02</v>
      </c>
      <c r="Y155" s="2">
        <f>ROUND(Y122,2)</f>
        <v>1583.78</v>
      </c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>
        <f t="shared" ref="AO155:BD155" si="37">ROUND(AO122,2)</f>
        <v>0</v>
      </c>
      <c r="AP155" s="2">
        <f t="shared" si="37"/>
        <v>0</v>
      </c>
      <c r="AQ155" s="2">
        <f t="shared" si="37"/>
        <v>0</v>
      </c>
      <c r="AR155" s="2">
        <f t="shared" si="37"/>
        <v>20464.09</v>
      </c>
      <c r="AS155" s="2">
        <f t="shared" si="37"/>
        <v>11927.87</v>
      </c>
      <c r="AT155" s="2">
        <f t="shared" si="37"/>
        <v>8536.2199999999993</v>
      </c>
      <c r="AU155" s="2">
        <f t="shared" si="37"/>
        <v>0</v>
      </c>
      <c r="AV155" s="2">
        <f t="shared" si="37"/>
        <v>11700.55</v>
      </c>
      <c r="AW155" s="2">
        <f t="shared" si="37"/>
        <v>11700.55</v>
      </c>
      <c r="AX155" s="2">
        <f t="shared" si="37"/>
        <v>0</v>
      </c>
      <c r="AY155" s="2">
        <f t="shared" si="37"/>
        <v>11700.55</v>
      </c>
      <c r="AZ155" s="2">
        <f t="shared" si="37"/>
        <v>0</v>
      </c>
      <c r="BA155" s="2">
        <f t="shared" si="37"/>
        <v>0</v>
      </c>
      <c r="BB155" s="2">
        <f t="shared" si="37"/>
        <v>0</v>
      </c>
      <c r="BC155" s="2">
        <f t="shared" si="37"/>
        <v>0</v>
      </c>
      <c r="BD155" s="2">
        <f t="shared" si="37"/>
        <v>0</v>
      </c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>
        <v>0</v>
      </c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201</v>
      </c>
      <c r="F157" s="4">
        <f>ROUND(Source!O155,O157)</f>
        <v>15517.29</v>
      </c>
      <c r="G157" s="4" t="s">
        <v>57</v>
      </c>
      <c r="H157" s="4" t="s">
        <v>58</v>
      </c>
      <c r="I157" s="4"/>
      <c r="J157" s="4"/>
      <c r="K157" s="4">
        <v>201</v>
      </c>
      <c r="L157" s="4">
        <v>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15517.29</v>
      </c>
      <c r="X157" s="4">
        <v>1</v>
      </c>
      <c r="Y157" s="4">
        <v>15517.29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202</v>
      </c>
      <c r="F158" s="4">
        <f>ROUND(Source!P155,O158)</f>
        <v>11700.55</v>
      </c>
      <c r="G158" s="4" t="s">
        <v>59</v>
      </c>
      <c r="H158" s="4" t="s">
        <v>60</v>
      </c>
      <c r="I158" s="4"/>
      <c r="J158" s="4"/>
      <c r="K158" s="4">
        <v>202</v>
      </c>
      <c r="L158" s="4">
        <v>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11700.55</v>
      </c>
      <c r="X158" s="4">
        <v>1</v>
      </c>
      <c r="Y158" s="4">
        <v>11700.55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222</v>
      </c>
      <c r="F159" s="4">
        <f>ROUND(Source!AO155,O159)</f>
        <v>0</v>
      </c>
      <c r="G159" s="4" t="s">
        <v>61</v>
      </c>
      <c r="H159" s="4" t="s">
        <v>62</v>
      </c>
      <c r="I159" s="4"/>
      <c r="J159" s="4"/>
      <c r="K159" s="4">
        <v>222</v>
      </c>
      <c r="L159" s="4">
        <v>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225</v>
      </c>
      <c r="F160" s="4">
        <f>ROUND(Source!AV155,O160)</f>
        <v>11700.55</v>
      </c>
      <c r="G160" s="4" t="s">
        <v>63</v>
      </c>
      <c r="H160" s="4" t="s">
        <v>64</v>
      </c>
      <c r="I160" s="4"/>
      <c r="J160" s="4"/>
      <c r="K160" s="4">
        <v>225</v>
      </c>
      <c r="L160" s="4">
        <v>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11700.55</v>
      </c>
      <c r="X160" s="4">
        <v>1</v>
      </c>
      <c r="Y160" s="4">
        <v>11700.55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226</v>
      </c>
      <c r="F161" s="4">
        <f>ROUND(Source!AW155,O161)</f>
        <v>11700.55</v>
      </c>
      <c r="G161" s="4" t="s">
        <v>65</v>
      </c>
      <c r="H161" s="4" t="s">
        <v>66</v>
      </c>
      <c r="I161" s="4"/>
      <c r="J161" s="4"/>
      <c r="K161" s="4">
        <v>226</v>
      </c>
      <c r="L161" s="4">
        <v>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11700.55</v>
      </c>
      <c r="X161" s="4">
        <v>1</v>
      </c>
      <c r="Y161" s="4">
        <v>11700.55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227</v>
      </c>
      <c r="F162" s="4">
        <f>ROUND(Source!AX155,O162)</f>
        <v>0</v>
      </c>
      <c r="G162" s="4" t="s">
        <v>67</v>
      </c>
      <c r="H162" s="4" t="s">
        <v>68</v>
      </c>
      <c r="I162" s="4"/>
      <c r="J162" s="4"/>
      <c r="K162" s="4">
        <v>227</v>
      </c>
      <c r="L162" s="4">
        <v>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228</v>
      </c>
      <c r="F163" s="4">
        <f>ROUND(Source!AY155,O163)</f>
        <v>11700.55</v>
      </c>
      <c r="G163" s="4" t="s">
        <v>69</v>
      </c>
      <c r="H163" s="4" t="s">
        <v>70</v>
      </c>
      <c r="I163" s="4"/>
      <c r="J163" s="4"/>
      <c r="K163" s="4">
        <v>228</v>
      </c>
      <c r="L163" s="4">
        <v>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11700.55</v>
      </c>
      <c r="X163" s="4">
        <v>1</v>
      </c>
      <c r="Y163" s="4">
        <v>11700.55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216</v>
      </c>
      <c r="F164" s="4">
        <f>ROUND(Source!AP155,O164)</f>
        <v>0</v>
      </c>
      <c r="G164" s="4" t="s">
        <v>71</v>
      </c>
      <c r="H164" s="4" t="s">
        <v>72</v>
      </c>
      <c r="I164" s="4"/>
      <c r="J164" s="4"/>
      <c r="K164" s="4">
        <v>216</v>
      </c>
      <c r="L164" s="4">
        <v>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223</v>
      </c>
      <c r="F165" s="4">
        <f>ROUND(Source!AQ155,O165)</f>
        <v>0</v>
      </c>
      <c r="G165" s="4" t="s">
        <v>73</v>
      </c>
      <c r="H165" s="4" t="s">
        <v>74</v>
      </c>
      <c r="I165" s="4"/>
      <c r="J165" s="4"/>
      <c r="K165" s="4">
        <v>223</v>
      </c>
      <c r="L165" s="4">
        <v>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229</v>
      </c>
      <c r="F166" s="4">
        <f>ROUND(Source!AZ155,O166)</f>
        <v>0</v>
      </c>
      <c r="G166" s="4" t="s">
        <v>75</v>
      </c>
      <c r="H166" s="4" t="s">
        <v>76</v>
      </c>
      <c r="I166" s="4"/>
      <c r="J166" s="4"/>
      <c r="K166" s="4">
        <v>229</v>
      </c>
      <c r="L166" s="4">
        <v>10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203</v>
      </c>
      <c r="F167" s="4">
        <f>ROUND(Source!Q155,O167)</f>
        <v>780.4</v>
      </c>
      <c r="G167" s="4" t="s">
        <v>77</v>
      </c>
      <c r="H167" s="4" t="s">
        <v>78</v>
      </c>
      <c r="I167" s="4"/>
      <c r="J167" s="4"/>
      <c r="K167" s="4">
        <v>203</v>
      </c>
      <c r="L167" s="4">
        <v>11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780.4</v>
      </c>
      <c r="X167" s="4">
        <v>1</v>
      </c>
      <c r="Y167" s="4">
        <v>780.4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231</v>
      </c>
      <c r="F168" s="4">
        <f>ROUND(Source!BB155,O168)</f>
        <v>0</v>
      </c>
      <c r="G168" s="4" t="s">
        <v>79</v>
      </c>
      <c r="H168" s="4" t="s">
        <v>80</v>
      </c>
      <c r="I168" s="4"/>
      <c r="J168" s="4"/>
      <c r="K168" s="4">
        <v>231</v>
      </c>
      <c r="L168" s="4">
        <v>12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204</v>
      </c>
      <c r="F169" s="4">
        <f>ROUND(Source!R155,O169)</f>
        <v>512.62</v>
      </c>
      <c r="G169" s="4" t="s">
        <v>81</v>
      </c>
      <c r="H169" s="4" t="s">
        <v>82</v>
      </c>
      <c r="I169" s="4"/>
      <c r="J169" s="4"/>
      <c r="K169" s="4">
        <v>204</v>
      </c>
      <c r="L169" s="4">
        <v>13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512.62</v>
      </c>
      <c r="X169" s="4">
        <v>1</v>
      </c>
      <c r="Y169" s="4">
        <v>512.62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205</v>
      </c>
      <c r="F170" s="4">
        <f>ROUND(Source!S155,O170)</f>
        <v>2523.7199999999998</v>
      </c>
      <c r="G170" s="4" t="s">
        <v>83</v>
      </c>
      <c r="H170" s="4" t="s">
        <v>84</v>
      </c>
      <c r="I170" s="4"/>
      <c r="J170" s="4"/>
      <c r="K170" s="4">
        <v>205</v>
      </c>
      <c r="L170" s="4">
        <v>14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2523.7200000000003</v>
      </c>
      <c r="X170" s="4">
        <v>1</v>
      </c>
      <c r="Y170" s="4">
        <v>2523.7200000000003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232</v>
      </c>
      <c r="F171" s="4">
        <f>ROUND(Source!BC155,O171)</f>
        <v>0</v>
      </c>
      <c r="G171" s="4" t="s">
        <v>85</v>
      </c>
      <c r="H171" s="4" t="s">
        <v>86</v>
      </c>
      <c r="I171" s="4"/>
      <c r="J171" s="4"/>
      <c r="K171" s="4">
        <v>232</v>
      </c>
      <c r="L171" s="4">
        <v>15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214</v>
      </c>
      <c r="F172" s="4">
        <f>ROUND(Source!AS155,O172)</f>
        <v>11927.87</v>
      </c>
      <c r="G172" s="4" t="s">
        <v>87</v>
      </c>
      <c r="H172" s="4" t="s">
        <v>88</v>
      </c>
      <c r="I172" s="4"/>
      <c r="J172" s="4"/>
      <c r="K172" s="4">
        <v>214</v>
      </c>
      <c r="L172" s="4">
        <v>16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11927.87</v>
      </c>
      <c r="X172" s="4">
        <v>1</v>
      </c>
      <c r="Y172" s="4">
        <v>11927.87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215</v>
      </c>
      <c r="F173" s="4">
        <f>ROUND(Source!AT155,O173)</f>
        <v>8536.2199999999993</v>
      </c>
      <c r="G173" s="4" t="s">
        <v>89</v>
      </c>
      <c r="H173" s="4" t="s">
        <v>90</v>
      </c>
      <c r="I173" s="4"/>
      <c r="J173" s="4"/>
      <c r="K173" s="4">
        <v>215</v>
      </c>
      <c r="L173" s="4">
        <v>17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8536.2199999999993</v>
      </c>
      <c r="X173" s="4">
        <v>1</v>
      </c>
      <c r="Y173" s="4">
        <v>8536.2199999999993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217</v>
      </c>
      <c r="F174" s="4">
        <f>ROUND(Source!AU155,O174)</f>
        <v>0</v>
      </c>
      <c r="G174" s="4" t="s">
        <v>91</v>
      </c>
      <c r="H174" s="4" t="s">
        <v>92</v>
      </c>
      <c r="I174" s="4"/>
      <c r="J174" s="4"/>
      <c r="K174" s="4">
        <v>217</v>
      </c>
      <c r="L174" s="4">
        <v>18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230</v>
      </c>
      <c r="F175" s="4">
        <f>ROUND(Source!BA155,O175)</f>
        <v>0</v>
      </c>
      <c r="G175" s="4" t="s">
        <v>93</v>
      </c>
      <c r="H175" s="4" t="s">
        <v>94</v>
      </c>
      <c r="I175" s="4"/>
      <c r="J175" s="4"/>
      <c r="K175" s="4">
        <v>230</v>
      </c>
      <c r="L175" s="4">
        <v>19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206</v>
      </c>
      <c r="F176" s="4">
        <f>ROUND(Source!T155,O176)</f>
        <v>0</v>
      </c>
      <c r="G176" s="4" t="s">
        <v>95</v>
      </c>
      <c r="H176" s="4" t="s">
        <v>96</v>
      </c>
      <c r="I176" s="4"/>
      <c r="J176" s="4"/>
      <c r="K176" s="4">
        <v>206</v>
      </c>
      <c r="L176" s="4">
        <v>20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207</v>
      </c>
      <c r="F177" s="4">
        <f>ROUND(Source!U155,O177)</f>
        <v>4.1134000000000004</v>
      </c>
      <c r="G177" s="4" t="s">
        <v>97</v>
      </c>
      <c r="H177" s="4" t="s">
        <v>98</v>
      </c>
      <c r="I177" s="4"/>
      <c r="J177" s="4"/>
      <c r="K177" s="4">
        <v>207</v>
      </c>
      <c r="L177" s="4">
        <v>21</v>
      </c>
      <c r="M177" s="4">
        <v>3</v>
      </c>
      <c r="N177" s="4" t="s">
        <v>3</v>
      </c>
      <c r="O177" s="4">
        <v>7</v>
      </c>
      <c r="P177" s="4"/>
      <c r="Q177" s="4"/>
      <c r="R177" s="4"/>
      <c r="S177" s="4"/>
      <c r="T177" s="4"/>
      <c r="U177" s="4"/>
      <c r="V177" s="4"/>
      <c r="W177" s="4">
        <v>4.1134000000000004</v>
      </c>
      <c r="X177" s="4">
        <v>1</v>
      </c>
      <c r="Y177" s="4">
        <v>4.1134000000000004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208</v>
      </c>
      <c r="F178" s="4">
        <f>ROUND(Source!V155,O178)</f>
        <v>0.61522080000000001</v>
      </c>
      <c r="G178" s="4" t="s">
        <v>99</v>
      </c>
      <c r="H178" s="4" t="s">
        <v>100</v>
      </c>
      <c r="I178" s="4"/>
      <c r="J178" s="4"/>
      <c r="K178" s="4">
        <v>208</v>
      </c>
      <c r="L178" s="4">
        <v>22</v>
      </c>
      <c r="M178" s="4">
        <v>3</v>
      </c>
      <c r="N178" s="4" t="s">
        <v>3</v>
      </c>
      <c r="O178" s="4">
        <v>7</v>
      </c>
      <c r="P178" s="4"/>
      <c r="Q178" s="4"/>
      <c r="R178" s="4"/>
      <c r="S178" s="4"/>
      <c r="T178" s="4"/>
      <c r="U178" s="4"/>
      <c r="V178" s="4"/>
      <c r="W178" s="4">
        <v>0.61522080000000001</v>
      </c>
      <c r="X178" s="4">
        <v>1</v>
      </c>
      <c r="Y178" s="4">
        <v>0.61522080000000001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209</v>
      </c>
      <c r="F179" s="4">
        <f>ROUND(Source!W155,O179)</f>
        <v>0</v>
      </c>
      <c r="G179" s="4" t="s">
        <v>101</v>
      </c>
      <c r="H179" s="4" t="s">
        <v>102</v>
      </c>
      <c r="I179" s="4"/>
      <c r="J179" s="4"/>
      <c r="K179" s="4">
        <v>209</v>
      </c>
      <c r="L179" s="4">
        <v>23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233</v>
      </c>
      <c r="F180" s="4">
        <f>ROUND(Source!BD155,O180)</f>
        <v>0</v>
      </c>
      <c r="G180" s="4" t="s">
        <v>103</v>
      </c>
      <c r="H180" s="4" t="s">
        <v>104</v>
      </c>
      <c r="I180" s="4"/>
      <c r="J180" s="4"/>
      <c r="K180" s="4">
        <v>233</v>
      </c>
      <c r="L180" s="4">
        <v>24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210</v>
      </c>
      <c r="F181" s="4">
        <f>ROUND(Source!X155,O181)</f>
        <v>3363.02</v>
      </c>
      <c r="G181" s="4" t="s">
        <v>105</v>
      </c>
      <c r="H181" s="4" t="s">
        <v>106</v>
      </c>
      <c r="I181" s="4"/>
      <c r="J181" s="4"/>
      <c r="K181" s="4">
        <v>210</v>
      </c>
      <c r="L181" s="4">
        <v>25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3363.02</v>
      </c>
      <c r="X181" s="4">
        <v>1</v>
      </c>
      <c r="Y181" s="4">
        <v>3363.02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211</v>
      </c>
      <c r="F182" s="4">
        <f>ROUND(Source!Y155,O182)</f>
        <v>1583.78</v>
      </c>
      <c r="G182" s="4" t="s">
        <v>107</v>
      </c>
      <c r="H182" s="4" t="s">
        <v>108</v>
      </c>
      <c r="I182" s="4"/>
      <c r="J182" s="4"/>
      <c r="K182" s="4">
        <v>211</v>
      </c>
      <c r="L182" s="4">
        <v>26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1583.78</v>
      </c>
      <c r="X182" s="4">
        <v>1</v>
      </c>
      <c r="Y182" s="4">
        <v>1583.78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224</v>
      </c>
      <c r="F183" s="4">
        <f>ROUND(Source!AR155,O183)</f>
        <v>20464.09</v>
      </c>
      <c r="G183" s="4" t="s">
        <v>109</v>
      </c>
      <c r="H183" s="4" t="s">
        <v>110</v>
      </c>
      <c r="I183" s="4"/>
      <c r="J183" s="4"/>
      <c r="K183" s="4">
        <v>224</v>
      </c>
      <c r="L183" s="4">
        <v>27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20464.09</v>
      </c>
      <c r="X183" s="4">
        <v>1</v>
      </c>
      <c r="Y183" s="4">
        <v>20464.09</v>
      </c>
      <c r="Z183" s="4"/>
      <c r="AA183" s="4"/>
      <c r="AB183" s="4"/>
    </row>
    <row r="185" spans="1:28" x14ac:dyDescent="0.2">
      <c r="A185" s="5">
        <v>61</v>
      </c>
      <c r="B185" s="5"/>
      <c r="C185" s="5"/>
      <c r="D185" s="5"/>
      <c r="E185" s="5"/>
      <c r="F185" s="5">
        <v>10</v>
      </c>
      <c r="G185" s="5" t="s">
        <v>140</v>
      </c>
      <c r="H185" s="5" t="s">
        <v>141</v>
      </c>
    </row>
    <row r="186" spans="1:28" x14ac:dyDescent="0.2">
      <c r="A186" s="5">
        <v>61</v>
      </c>
      <c r="B186" s="5"/>
      <c r="C186" s="5"/>
      <c r="D186" s="5"/>
      <c r="E186" s="5"/>
      <c r="F186" s="5">
        <v>1900</v>
      </c>
      <c r="G186" s="5" t="s">
        <v>142</v>
      </c>
      <c r="H186" s="5" t="s">
        <v>143</v>
      </c>
    </row>
    <row r="187" spans="1:28" x14ac:dyDescent="0.2">
      <c r="A187" s="5">
        <v>61</v>
      </c>
      <c r="B187" s="5"/>
      <c r="C187" s="5"/>
      <c r="D187" s="5"/>
      <c r="E187" s="5"/>
      <c r="F187" s="5">
        <v>1800</v>
      </c>
      <c r="G187" s="5" t="s">
        <v>144</v>
      </c>
      <c r="H187" s="5" t="s">
        <v>143</v>
      </c>
    </row>
    <row r="188" spans="1:28" x14ac:dyDescent="0.2">
      <c r="A188" s="5">
        <v>61</v>
      </c>
      <c r="B188" s="5"/>
      <c r="C188" s="5"/>
      <c r="D188" s="5"/>
      <c r="E188" s="5"/>
      <c r="F188" s="5">
        <v>2</v>
      </c>
      <c r="G188" s="5" t="s">
        <v>145</v>
      </c>
      <c r="H188" s="5" t="s">
        <v>146</v>
      </c>
    </row>
    <row r="189" spans="1:28" x14ac:dyDescent="0.2">
      <c r="A189" s="5">
        <v>61</v>
      </c>
      <c r="B189" s="5"/>
      <c r="C189" s="5"/>
      <c r="D189" s="5"/>
      <c r="E189" s="5"/>
      <c r="F189" s="5">
        <v>10</v>
      </c>
      <c r="G189" s="5" t="s">
        <v>147</v>
      </c>
      <c r="H189" s="5" t="s">
        <v>147</v>
      </c>
    </row>
    <row r="190" spans="1:28" x14ac:dyDescent="0.2">
      <c r="A190" s="5">
        <v>61</v>
      </c>
      <c r="B190" s="5"/>
      <c r="C190" s="5"/>
      <c r="D190" s="5"/>
      <c r="E190" s="5"/>
      <c r="F190" s="5">
        <v>3</v>
      </c>
      <c r="G190" s="5" t="s">
        <v>148</v>
      </c>
      <c r="H190" s="5" t="s">
        <v>149</v>
      </c>
    </row>
    <row r="191" spans="1:28" x14ac:dyDescent="0.2">
      <c r="A191" s="5">
        <v>61</v>
      </c>
      <c r="B191" s="5"/>
      <c r="C191" s="5"/>
      <c r="D191" s="5"/>
      <c r="E191" s="5"/>
      <c r="F191" s="5">
        <v>2400</v>
      </c>
      <c r="G191" s="5" t="s">
        <v>150</v>
      </c>
      <c r="H191" s="5" t="s">
        <v>151</v>
      </c>
    </row>
    <row r="192" spans="1:28" x14ac:dyDescent="0.2">
      <c r="A192" s="5">
        <v>61</v>
      </c>
      <c r="B192" s="5"/>
      <c r="C192" s="5"/>
      <c r="D192" s="5"/>
      <c r="E192" s="5"/>
      <c r="F192" s="5">
        <v>0</v>
      </c>
      <c r="G192" s="5" t="s">
        <v>152</v>
      </c>
      <c r="H192" s="5" t="s">
        <v>153</v>
      </c>
    </row>
    <row r="193" spans="1:16" x14ac:dyDescent="0.2">
      <c r="A193" s="5">
        <v>61</v>
      </c>
      <c r="B193" s="5"/>
      <c r="C193" s="5"/>
      <c r="D193" s="5"/>
      <c r="E193" s="5"/>
      <c r="F193" s="5">
        <v>12</v>
      </c>
      <c r="G193" s="5" t="s">
        <v>154</v>
      </c>
      <c r="H193" s="5" t="s">
        <v>153</v>
      </c>
    </row>
    <row r="194" spans="1:16" x14ac:dyDescent="0.2">
      <c r="A194" s="5">
        <v>61</v>
      </c>
      <c r="B194" s="5"/>
      <c r="C194" s="5"/>
      <c r="D194" s="5"/>
      <c r="E194" s="5"/>
      <c r="F194" s="5">
        <v>0</v>
      </c>
      <c r="G194" s="5" t="s">
        <v>155</v>
      </c>
      <c r="H194" s="5" t="s">
        <v>153</v>
      </c>
    </row>
    <row r="195" spans="1:16" x14ac:dyDescent="0.2">
      <c r="A195" s="5">
        <v>61</v>
      </c>
      <c r="B195" s="5"/>
      <c r="C195" s="5"/>
      <c r="D195" s="5"/>
      <c r="E195" s="5"/>
      <c r="F195" s="5">
        <v>0</v>
      </c>
      <c r="G195" s="5" t="s">
        <v>156</v>
      </c>
      <c r="H195" s="5" t="s">
        <v>153</v>
      </c>
    </row>
    <row r="196" spans="1:16" x14ac:dyDescent="0.2">
      <c r="A196" s="5">
        <v>61</v>
      </c>
      <c r="B196" s="5"/>
      <c r="C196" s="5"/>
      <c r="D196" s="5"/>
      <c r="E196" s="5"/>
      <c r="F196" s="5">
        <v>2</v>
      </c>
      <c r="G196" s="5" t="s">
        <v>157</v>
      </c>
      <c r="H196" s="5" t="s">
        <v>153</v>
      </c>
    </row>
    <row r="197" spans="1:16" x14ac:dyDescent="0.2">
      <c r="A197" s="5">
        <v>61</v>
      </c>
      <c r="B197" s="5"/>
      <c r="C197" s="5"/>
      <c r="D197" s="5"/>
      <c r="E197" s="5"/>
      <c r="F197" s="5">
        <v>6</v>
      </c>
      <c r="G197" s="5" t="s">
        <v>158</v>
      </c>
      <c r="H197" s="5" t="s">
        <v>153</v>
      </c>
    </row>
    <row r="198" spans="1:16" x14ac:dyDescent="0.2">
      <c r="A198" s="5">
        <v>61</v>
      </c>
      <c r="B198" s="5"/>
      <c r="C198" s="5"/>
      <c r="D198" s="5"/>
      <c r="E198" s="5"/>
      <c r="F198" s="5">
        <v>12</v>
      </c>
      <c r="G198" s="5" t="s">
        <v>159</v>
      </c>
      <c r="H198" s="5" t="s">
        <v>159</v>
      </c>
    </row>
    <row r="201" spans="1:16" x14ac:dyDescent="0.2">
      <c r="A201">
        <v>70</v>
      </c>
      <c r="B201">
        <v>1</v>
      </c>
      <c r="D201">
        <v>1</v>
      </c>
      <c r="E201" t="s">
        <v>160</v>
      </c>
      <c r="F201" t="s">
        <v>161</v>
      </c>
      <c r="G201">
        <v>0</v>
      </c>
      <c r="H201">
        <v>0</v>
      </c>
      <c r="I201" t="s">
        <v>3</v>
      </c>
      <c r="J201">
        <v>1</v>
      </c>
      <c r="K201">
        <v>0</v>
      </c>
      <c r="L201" t="s">
        <v>3</v>
      </c>
      <c r="M201" t="s">
        <v>3</v>
      </c>
      <c r="N201">
        <v>0</v>
      </c>
      <c r="P201" t="s">
        <v>162</v>
      </c>
    </row>
    <row r="202" spans="1:16" x14ac:dyDescent="0.2">
      <c r="A202">
        <v>70</v>
      </c>
      <c r="B202">
        <v>1</v>
      </c>
      <c r="D202">
        <v>2</v>
      </c>
      <c r="E202" t="s">
        <v>163</v>
      </c>
      <c r="F202" t="s">
        <v>164</v>
      </c>
      <c r="G202">
        <v>0</v>
      </c>
      <c r="H202">
        <v>0</v>
      </c>
      <c r="I202" t="s">
        <v>3</v>
      </c>
      <c r="J202">
        <v>1</v>
      </c>
      <c r="K202">
        <v>0</v>
      </c>
      <c r="L202" t="s">
        <v>3</v>
      </c>
      <c r="M202" t="s">
        <v>3</v>
      </c>
      <c r="N202">
        <v>0</v>
      </c>
      <c r="P202" t="s">
        <v>165</v>
      </c>
    </row>
    <row r="203" spans="1:16" x14ac:dyDescent="0.2">
      <c r="A203">
        <v>70</v>
      </c>
      <c r="B203">
        <v>1</v>
      </c>
      <c r="D203">
        <v>3</v>
      </c>
      <c r="E203" t="s">
        <v>166</v>
      </c>
      <c r="F203" t="s">
        <v>167</v>
      </c>
      <c r="G203">
        <v>1</v>
      </c>
      <c r="H203">
        <v>0</v>
      </c>
      <c r="I203" t="s">
        <v>3</v>
      </c>
      <c r="J203">
        <v>1</v>
      </c>
      <c r="K203">
        <v>0</v>
      </c>
      <c r="L203" t="s">
        <v>3</v>
      </c>
      <c r="M203" t="s">
        <v>3</v>
      </c>
      <c r="N203">
        <v>0</v>
      </c>
      <c r="P203" t="s">
        <v>168</v>
      </c>
    </row>
    <row r="204" spans="1:16" x14ac:dyDescent="0.2">
      <c r="A204">
        <v>70</v>
      </c>
      <c r="B204">
        <v>1</v>
      </c>
      <c r="D204">
        <v>4</v>
      </c>
      <c r="E204" t="s">
        <v>169</v>
      </c>
      <c r="F204" t="s">
        <v>170</v>
      </c>
      <c r="G204">
        <v>1</v>
      </c>
      <c r="H204">
        <v>0</v>
      </c>
      <c r="I204" t="s">
        <v>3</v>
      </c>
      <c r="J204">
        <v>2</v>
      </c>
      <c r="K204">
        <v>0</v>
      </c>
      <c r="L204" t="s">
        <v>3</v>
      </c>
      <c r="M204" t="s">
        <v>3</v>
      </c>
      <c r="N204">
        <v>0</v>
      </c>
      <c r="P204" t="s">
        <v>3</v>
      </c>
    </row>
    <row r="205" spans="1:16" x14ac:dyDescent="0.2">
      <c r="A205">
        <v>70</v>
      </c>
      <c r="B205">
        <v>1</v>
      </c>
      <c r="D205">
        <v>5</v>
      </c>
      <c r="E205" t="s">
        <v>171</v>
      </c>
      <c r="F205" t="s">
        <v>172</v>
      </c>
      <c r="G205">
        <v>0</v>
      </c>
      <c r="H205">
        <v>0</v>
      </c>
      <c r="I205" t="s">
        <v>3</v>
      </c>
      <c r="J205">
        <v>2</v>
      </c>
      <c r="K205">
        <v>0</v>
      </c>
      <c r="L205" t="s">
        <v>3</v>
      </c>
      <c r="M205" t="s">
        <v>3</v>
      </c>
      <c r="N205">
        <v>0</v>
      </c>
      <c r="P205" t="s">
        <v>3</v>
      </c>
    </row>
    <row r="206" spans="1:16" x14ac:dyDescent="0.2">
      <c r="A206">
        <v>70</v>
      </c>
      <c r="B206">
        <v>1</v>
      </c>
      <c r="D206">
        <v>6</v>
      </c>
      <c r="E206" t="s">
        <v>173</v>
      </c>
      <c r="F206" t="s">
        <v>174</v>
      </c>
      <c r="G206">
        <v>0</v>
      </c>
      <c r="H206">
        <v>0</v>
      </c>
      <c r="I206" t="s">
        <v>3</v>
      </c>
      <c r="J206">
        <v>2</v>
      </c>
      <c r="K206">
        <v>0</v>
      </c>
      <c r="L206" t="s">
        <v>3</v>
      </c>
      <c r="M206" t="s">
        <v>3</v>
      </c>
      <c r="N206">
        <v>0</v>
      </c>
      <c r="P206" t="s">
        <v>3</v>
      </c>
    </row>
    <row r="207" spans="1:16" x14ac:dyDescent="0.2">
      <c r="A207">
        <v>70</v>
      </c>
      <c r="B207">
        <v>1</v>
      </c>
      <c r="D207">
        <v>7</v>
      </c>
      <c r="E207" t="s">
        <v>175</v>
      </c>
      <c r="F207" t="s">
        <v>176</v>
      </c>
      <c r="G207">
        <v>0</v>
      </c>
      <c r="H207">
        <v>0</v>
      </c>
      <c r="I207" t="s">
        <v>177</v>
      </c>
      <c r="J207">
        <v>0</v>
      </c>
      <c r="K207">
        <v>0</v>
      </c>
      <c r="L207" t="s">
        <v>3</v>
      </c>
      <c r="M207" t="s">
        <v>3</v>
      </c>
      <c r="N207">
        <v>0</v>
      </c>
      <c r="P207" t="s">
        <v>178</v>
      </c>
    </row>
    <row r="208" spans="1:16" x14ac:dyDescent="0.2">
      <c r="A208">
        <v>70</v>
      </c>
      <c r="B208">
        <v>1</v>
      </c>
      <c r="D208">
        <v>8</v>
      </c>
      <c r="E208" t="s">
        <v>179</v>
      </c>
      <c r="F208" t="s">
        <v>180</v>
      </c>
      <c r="G208">
        <v>1</v>
      </c>
      <c r="H208">
        <v>0</v>
      </c>
      <c r="I208" t="s">
        <v>3</v>
      </c>
      <c r="J208">
        <v>5</v>
      </c>
      <c r="K208">
        <v>0</v>
      </c>
      <c r="L208" t="s">
        <v>3</v>
      </c>
      <c r="M208" t="s">
        <v>3</v>
      </c>
      <c r="N208">
        <v>0</v>
      </c>
      <c r="P208" t="s">
        <v>3</v>
      </c>
    </row>
    <row r="209" spans="1:16" x14ac:dyDescent="0.2">
      <c r="A209">
        <v>70</v>
      </c>
      <c r="B209">
        <v>1</v>
      </c>
      <c r="D209">
        <v>9</v>
      </c>
      <c r="E209" t="s">
        <v>181</v>
      </c>
      <c r="F209" t="s">
        <v>182</v>
      </c>
      <c r="G209">
        <v>0</v>
      </c>
      <c r="H209">
        <v>0</v>
      </c>
      <c r="I209" t="s">
        <v>3</v>
      </c>
      <c r="J209">
        <v>5</v>
      </c>
      <c r="K209">
        <v>0</v>
      </c>
      <c r="L209" t="s">
        <v>3</v>
      </c>
      <c r="M209" t="s">
        <v>3</v>
      </c>
      <c r="N209">
        <v>0</v>
      </c>
      <c r="P209" t="s">
        <v>183</v>
      </c>
    </row>
    <row r="210" spans="1:16" x14ac:dyDescent="0.2">
      <c r="A210">
        <v>70</v>
      </c>
      <c r="B210">
        <v>1</v>
      </c>
      <c r="D210">
        <v>10</v>
      </c>
      <c r="E210" t="s">
        <v>184</v>
      </c>
      <c r="F210" t="s">
        <v>185</v>
      </c>
      <c r="G210">
        <v>0</v>
      </c>
      <c r="H210">
        <v>0</v>
      </c>
      <c r="I210" t="s">
        <v>186</v>
      </c>
      <c r="J210">
        <v>5</v>
      </c>
      <c r="K210">
        <v>0</v>
      </c>
      <c r="L210" t="s">
        <v>3</v>
      </c>
      <c r="M210" t="s">
        <v>3</v>
      </c>
      <c r="N210">
        <v>0</v>
      </c>
      <c r="P210" t="s">
        <v>187</v>
      </c>
    </row>
    <row r="211" spans="1:16" x14ac:dyDescent="0.2">
      <c r="A211">
        <v>70</v>
      </c>
      <c r="B211">
        <v>1</v>
      </c>
      <c r="D211">
        <v>11</v>
      </c>
      <c r="E211" t="s">
        <v>188</v>
      </c>
      <c r="F211" t="s">
        <v>189</v>
      </c>
      <c r="G211">
        <v>0</v>
      </c>
      <c r="H211">
        <v>0</v>
      </c>
      <c r="I211" t="s">
        <v>190</v>
      </c>
      <c r="J211">
        <v>0</v>
      </c>
      <c r="K211">
        <v>0</v>
      </c>
      <c r="L211" t="s">
        <v>3</v>
      </c>
      <c r="M211" t="s">
        <v>3</v>
      </c>
      <c r="N211">
        <v>0</v>
      </c>
      <c r="P211" t="s">
        <v>191</v>
      </c>
    </row>
    <row r="212" spans="1:16" x14ac:dyDescent="0.2">
      <c r="A212">
        <v>70</v>
      </c>
      <c r="B212">
        <v>1</v>
      </c>
      <c r="D212">
        <v>12</v>
      </c>
      <c r="E212" t="s">
        <v>192</v>
      </c>
      <c r="F212" t="s">
        <v>193</v>
      </c>
      <c r="G212">
        <v>0</v>
      </c>
      <c r="H212">
        <v>0</v>
      </c>
      <c r="I212" t="s">
        <v>194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195</v>
      </c>
    </row>
    <row r="213" spans="1:16" x14ac:dyDescent="0.2">
      <c r="A213">
        <v>70</v>
      </c>
      <c r="B213">
        <v>1</v>
      </c>
      <c r="D213">
        <v>13</v>
      </c>
      <c r="E213" t="s">
        <v>196</v>
      </c>
      <c r="F213" t="s">
        <v>197</v>
      </c>
      <c r="G213">
        <v>0</v>
      </c>
      <c r="H213">
        <v>0</v>
      </c>
      <c r="I213" t="s">
        <v>198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199</v>
      </c>
    </row>
    <row r="214" spans="1:16" x14ac:dyDescent="0.2">
      <c r="A214">
        <v>70</v>
      </c>
      <c r="B214">
        <v>1</v>
      </c>
      <c r="D214">
        <v>14</v>
      </c>
      <c r="E214" t="s">
        <v>200</v>
      </c>
      <c r="F214" t="s">
        <v>201</v>
      </c>
      <c r="G214">
        <v>0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P214" t="s">
        <v>3</v>
      </c>
    </row>
    <row r="215" spans="1:16" x14ac:dyDescent="0.2">
      <c r="A215">
        <v>70</v>
      </c>
      <c r="B215">
        <v>1</v>
      </c>
      <c r="D215">
        <v>15</v>
      </c>
      <c r="E215" t="s">
        <v>202</v>
      </c>
      <c r="F215" t="s">
        <v>203</v>
      </c>
      <c r="G215">
        <v>0</v>
      </c>
      <c r="H215">
        <v>0</v>
      </c>
      <c r="I215" t="s">
        <v>3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204</v>
      </c>
    </row>
    <row r="216" spans="1:16" x14ac:dyDescent="0.2">
      <c r="A216">
        <v>70</v>
      </c>
      <c r="B216">
        <v>1</v>
      </c>
      <c r="D216">
        <v>16</v>
      </c>
      <c r="E216" t="s">
        <v>205</v>
      </c>
      <c r="F216" t="s">
        <v>206</v>
      </c>
      <c r="G216">
        <v>0</v>
      </c>
      <c r="H216">
        <v>0</v>
      </c>
      <c r="I216" t="s">
        <v>3</v>
      </c>
      <c r="J216">
        <v>3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17</v>
      </c>
      <c r="E217" t="s">
        <v>207</v>
      </c>
      <c r="F217" t="s">
        <v>208</v>
      </c>
      <c r="G217">
        <v>1</v>
      </c>
      <c r="H217">
        <v>0</v>
      </c>
      <c r="I217" t="s">
        <v>3</v>
      </c>
      <c r="J217">
        <v>3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1</v>
      </c>
      <c r="E218" t="s">
        <v>209</v>
      </c>
      <c r="F218" t="s">
        <v>210</v>
      </c>
      <c r="G218">
        <v>0.9</v>
      </c>
      <c r="H218">
        <v>1</v>
      </c>
      <c r="I218" t="s">
        <v>211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212</v>
      </c>
    </row>
    <row r="219" spans="1:16" x14ac:dyDescent="0.2">
      <c r="A219">
        <v>70</v>
      </c>
      <c r="B219">
        <v>1</v>
      </c>
      <c r="D219">
        <v>2</v>
      </c>
      <c r="E219" t="s">
        <v>213</v>
      </c>
      <c r="F219" t="s">
        <v>214</v>
      </c>
      <c r="G219">
        <v>0.85</v>
      </c>
      <c r="H219">
        <v>1</v>
      </c>
      <c r="I219" t="s">
        <v>215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216</v>
      </c>
    </row>
    <row r="220" spans="1:16" x14ac:dyDescent="0.2">
      <c r="A220">
        <v>70</v>
      </c>
      <c r="B220">
        <v>1</v>
      </c>
      <c r="D220">
        <v>3</v>
      </c>
      <c r="E220" t="s">
        <v>217</v>
      </c>
      <c r="F220" t="s">
        <v>218</v>
      </c>
      <c r="G220">
        <v>1.03</v>
      </c>
      <c r="H220">
        <v>0</v>
      </c>
      <c r="I220" t="s">
        <v>3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219</v>
      </c>
    </row>
    <row r="221" spans="1:16" x14ac:dyDescent="0.2">
      <c r="A221">
        <v>70</v>
      </c>
      <c r="B221">
        <v>1</v>
      </c>
      <c r="D221">
        <v>4</v>
      </c>
      <c r="E221" t="s">
        <v>220</v>
      </c>
      <c r="F221" t="s">
        <v>221</v>
      </c>
      <c r="G221">
        <v>1.1499999999999999</v>
      </c>
      <c r="H221">
        <v>0</v>
      </c>
      <c r="I221" t="s">
        <v>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222</v>
      </c>
    </row>
    <row r="222" spans="1:16" x14ac:dyDescent="0.2">
      <c r="A222">
        <v>70</v>
      </c>
      <c r="B222">
        <v>1</v>
      </c>
      <c r="D222">
        <v>5</v>
      </c>
      <c r="E222" t="s">
        <v>223</v>
      </c>
      <c r="F222" t="s">
        <v>224</v>
      </c>
      <c r="G222">
        <v>7</v>
      </c>
      <c r="H222">
        <v>0</v>
      </c>
      <c r="I222" t="s">
        <v>3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16" x14ac:dyDescent="0.2">
      <c r="A223">
        <v>70</v>
      </c>
      <c r="B223">
        <v>1</v>
      </c>
      <c r="D223">
        <v>6</v>
      </c>
      <c r="E223" t="s">
        <v>225</v>
      </c>
      <c r="F223" t="s">
        <v>3</v>
      </c>
      <c r="G223">
        <v>2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</v>
      </c>
    </row>
    <row r="225" spans="1:50" x14ac:dyDescent="0.2">
      <c r="A225">
        <v>-1</v>
      </c>
    </row>
    <row r="227" spans="1:50" x14ac:dyDescent="0.2">
      <c r="A227" s="3">
        <v>75</v>
      </c>
      <c r="B227" s="3" t="s">
        <v>226</v>
      </c>
      <c r="C227" s="3">
        <v>2026</v>
      </c>
      <c r="D227" s="3">
        <v>0</v>
      </c>
      <c r="E227" s="3">
        <v>3</v>
      </c>
      <c r="F227" s="3">
        <v>1</v>
      </c>
      <c r="G227" s="3">
        <v>0</v>
      </c>
      <c r="H227" s="3">
        <v>1</v>
      </c>
      <c r="I227" s="3">
        <v>0</v>
      </c>
      <c r="J227" s="3">
        <v>3</v>
      </c>
      <c r="K227" s="3">
        <v>0</v>
      </c>
      <c r="L227" s="3">
        <v>0</v>
      </c>
      <c r="M227" s="3">
        <v>0</v>
      </c>
      <c r="N227" s="3">
        <v>433671801</v>
      </c>
      <c r="O227" s="3">
        <v>1</v>
      </c>
    </row>
    <row r="228" spans="1:50" x14ac:dyDescent="0.2">
      <c r="A228" s="6">
        <v>2</v>
      </c>
      <c r="B228" s="6" t="s">
        <v>227</v>
      </c>
      <c r="C228" s="6" t="s">
        <v>228</v>
      </c>
      <c r="D228" s="6">
        <v>0</v>
      </c>
      <c r="E228" s="6">
        <v>0</v>
      </c>
      <c r="F228" s="6">
        <v>0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>
        <v>433671836</v>
      </c>
    </row>
    <row r="229" spans="1:50" x14ac:dyDescent="0.2">
      <c r="A229" s="6">
        <v>1</v>
      </c>
      <c r="B229" s="6" t="s">
        <v>229</v>
      </c>
      <c r="C229" s="6" t="s">
        <v>230</v>
      </c>
      <c r="D229" s="6">
        <v>2026</v>
      </c>
      <c r="E229" s="6">
        <v>3</v>
      </c>
      <c r="F229" s="6">
        <v>1</v>
      </c>
      <c r="G229" s="6">
        <v>1</v>
      </c>
      <c r="H229" s="6">
        <v>0</v>
      </c>
      <c r="I229" s="6">
        <v>2</v>
      </c>
      <c r="J229" s="6">
        <v>1</v>
      </c>
      <c r="K229" s="6">
        <v>1</v>
      </c>
      <c r="L229" s="6">
        <v>1</v>
      </c>
      <c r="M229" s="6">
        <v>1</v>
      </c>
      <c r="N229" s="6">
        <v>1</v>
      </c>
      <c r="O229" s="6">
        <v>1</v>
      </c>
      <c r="P229" s="6">
        <v>1</v>
      </c>
      <c r="Q229" s="6">
        <v>1</v>
      </c>
      <c r="R229" s="6" t="s">
        <v>3</v>
      </c>
      <c r="S229" s="6" t="s">
        <v>3</v>
      </c>
      <c r="T229" s="6" t="s">
        <v>3</v>
      </c>
      <c r="U229" s="6" t="s">
        <v>3</v>
      </c>
      <c r="V229" s="6" t="s">
        <v>3</v>
      </c>
      <c r="W229" s="6" t="s">
        <v>3</v>
      </c>
      <c r="X229" s="6" t="s">
        <v>3</v>
      </c>
      <c r="Y229" s="6" t="s">
        <v>3</v>
      </c>
      <c r="Z229" s="6" t="s">
        <v>3</v>
      </c>
      <c r="AA229" s="6" t="s">
        <v>3</v>
      </c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>
        <v>433671837</v>
      </c>
      <c r="AO229" s="6" t="s">
        <v>231</v>
      </c>
      <c r="AP229" s="6" t="s">
        <v>232</v>
      </c>
      <c r="AQ229" s="6">
        <v>46078</v>
      </c>
      <c r="AR229" s="6">
        <v>409</v>
      </c>
      <c r="AS229" s="6" t="s">
        <v>233</v>
      </c>
      <c r="AT229" s="6" t="s">
        <v>3</v>
      </c>
      <c r="AU229" s="6" t="s">
        <v>232</v>
      </c>
      <c r="AV229" s="6">
        <v>45957</v>
      </c>
      <c r="AW229" s="6">
        <v>23615</v>
      </c>
      <c r="AX229" s="6" t="s">
        <v>234</v>
      </c>
    </row>
    <row r="233" spans="1:50" x14ac:dyDescent="0.2">
      <c r="A233">
        <v>65</v>
      </c>
      <c r="C233">
        <v>1</v>
      </c>
      <c r="D233">
        <v>0</v>
      </c>
      <c r="E23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99025439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46073</v>
      </c>
      <c r="CT12" s="1">
        <v>540</v>
      </c>
      <c r="CU12" s="1">
        <v>17</v>
      </c>
      <c r="CV12" s="1" t="s">
        <v>276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433671801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17</v>
      </c>
      <c r="D16" s="7" t="s">
        <v>17</v>
      </c>
      <c r="E16" s="8">
        <f>ROUND((Source!F139)/1000,2)</f>
        <v>11.93</v>
      </c>
      <c r="F16" s="8">
        <f>ROUND((Source!F140)/1000,2)</f>
        <v>8.5399999999999991</v>
      </c>
      <c r="G16" s="8">
        <f>ROUND((Source!F131)/1000,2)</f>
        <v>0</v>
      </c>
      <c r="H16" s="8">
        <f>ROUND((Source!F141)/1000+(Source!F142)/1000,2)</f>
        <v>0</v>
      </c>
      <c r="I16" s="8">
        <f>E16+F16+G16+H16</f>
        <v>20.47</v>
      </c>
      <c r="J16" s="8">
        <f>ROUND((Source!F137+Source!F136)/1000,2)</f>
        <v>3.04</v>
      </c>
      <c r="K16" s="8">
        <v>27.22</v>
      </c>
      <c r="L16" s="8">
        <v>0</v>
      </c>
      <c r="M16" s="8">
        <v>0</v>
      </c>
      <c r="N16" s="8">
        <f>I16+L16+M16</f>
        <v>20.47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15517.289999999999</v>
      </c>
      <c r="AU16" s="8">
        <v>11700.55</v>
      </c>
      <c r="AV16" s="8">
        <v>0</v>
      </c>
      <c r="AW16" s="8">
        <v>0</v>
      </c>
      <c r="AX16" s="8">
        <v>0</v>
      </c>
      <c r="AY16" s="8">
        <v>780.4</v>
      </c>
      <c r="AZ16" s="8">
        <v>512.62</v>
      </c>
      <c r="BA16" s="8">
        <v>2523.7199999999998</v>
      </c>
      <c r="BB16" s="8">
        <v>11927.87</v>
      </c>
      <c r="BC16" s="8">
        <v>8536.2199999999993</v>
      </c>
      <c r="BD16" s="8">
        <v>0</v>
      </c>
      <c r="BE16" s="8">
        <v>0</v>
      </c>
      <c r="BF16" s="8">
        <v>4.1134000000000004</v>
      </c>
      <c r="BG16" s="8">
        <v>0.61522080000000001</v>
      </c>
      <c r="BH16" s="8">
        <v>0</v>
      </c>
      <c r="BI16" s="8">
        <v>3363.02</v>
      </c>
      <c r="BJ16" s="8">
        <v>1583.78</v>
      </c>
      <c r="BK16" s="8">
        <v>20464.09</v>
      </c>
    </row>
    <row r="18" spans="1:16" x14ac:dyDescent="0.2">
      <c r="A18">
        <v>51</v>
      </c>
      <c r="E18">
        <v>11.93</v>
      </c>
      <c r="F18">
        <v>8.5399999999999991</v>
      </c>
      <c r="G18">
        <v>0</v>
      </c>
      <c r="H18">
        <v>0</v>
      </c>
      <c r="I18">
        <v>20.47</v>
      </c>
      <c r="J18">
        <v>3.04</v>
      </c>
      <c r="K18">
        <v>27.22</v>
      </c>
      <c r="L18">
        <v>0</v>
      </c>
      <c r="M18">
        <v>0</v>
      </c>
      <c r="N18">
        <v>20.47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15517.29</v>
      </c>
      <c r="G20" s="4" t="s">
        <v>57</v>
      </c>
      <c r="H20" s="4" t="s">
        <v>58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11700.55</v>
      </c>
      <c r="G21" s="4" t="s">
        <v>59</v>
      </c>
      <c r="H21" s="4" t="s">
        <v>60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61</v>
      </c>
      <c r="H22" s="4" t="s">
        <v>62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11700.55</v>
      </c>
      <c r="G23" s="4" t="s">
        <v>63</v>
      </c>
      <c r="H23" s="4" t="s">
        <v>64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11700.55</v>
      </c>
      <c r="G24" s="4" t="s">
        <v>65</v>
      </c>
      <c r="H24" s="4" t="s">
        <v>66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67</v>
      </c>
      <c r="H25" s="4" t="s">
        <v>68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11700.55</v>
      </c>
      <c r="G26" s="4" t="s">
        <v>69</v>
      </c>
      <c r="H26" s="4" t="s">
        <v>70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71</v>
      </c>
      <c r="H27" s="4" t="s">
        <v>72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73</v>
      </c>
      <c r="H28" s="4" t="s">
        <v>74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75</v>
      </c>
      <c r="H29" s="4" t="s">
        <v>76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780.4</v>
      </c>
      <c r="G30" s="4" t="s">
        <v>77</v>
      </c>
      <c r="H30" s="4" t="s">
        <v>78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79</v>
      </c>
      <c r="H31" s="4" t="s">
        <v>80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512.62</v>
      </c>
      <c r="G32" s="4" t="s">
        <v>81</v>
      </c>
      <c r="H32" s="4" t="s">
        <v>82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2523.7200000000003</v>
      </c>
      <c r="G33" s="4" t="s">
        <v>83</v>
      </c>
      <c r="H33" s="4" t="s">
        <v>84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85</v>
      </c>
      <c r="H34" s="4" t="s">
        <v>86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11927.87</v>
      </c>
      <c r="G35" s="4" t="s">
        <v>87</v>
      </c>
      <c r="H35" s="4" t="s">
        <v>88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8536.2199999999993</v>
      </c>
      <c r="G36" s="4" t="s">
        <v>89</v>
      </c>
      <c r="H36" s="4" t="s">
        <v>90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91</v>
      </c>
      <c r="H37" s="4" t="s">
        <v>92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93</v>
      </c>
      <c r="H38" s="4" t="s">
        <v>94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95</v>
      </c>
      <c r="H39" s="4" t="s">
        <v>96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4.1134000000000004</v>
      </c>
      <c r="G40" s="4" t="s">
        <v>97</v>
      </c>
      <c r="H40" s="4" t="s">
        <v>98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0.61522080000000001</v>
      </c>
      <c r="G41" s="4" t="s">
        <v>99</v>
      </c>
      <c r="H41" s="4" t="s">
        <v>100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101</v>
      </c>
      <c r="H42" s="4" t="s">
        <v>102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103</v>
      </c>
      <c r="H43" s="4" t="s">
        <v>104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3363.02</v>
      </c>
      <c r="G44" s="4" t="s">
        <v>105</v>
      </c>
      <c r="H44" s="4" t="s">
        <v>106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1583.78</v>
      </c>
      <c r="G45" s="4" t="s">
        <v>107</v>
      </c>
      <c r="H45" s="4" t="s">
        <v>108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20464.09</v>
      </c>
      <c r="G46" s="4" t="s">
        <v>109</v>
      </c>
      <c r="H46" s="4" t="s">
        <v>110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226</v>
      </c>
      <c r="C51" s="3">
        <v>2026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433671801</v>
      </c>
      <c r="O51" s="3">
        <v>1</v>
      </c>
    </row>
    <row r="52" spans="1:50" x14ac:dyDescent="0.2">
      <c r="A52" s="6">
        <v>2</v>
      </c>
      <c r="B52" s="6" t="s">
        <v>227</v>
      </c>
      <c r="C52" s="6" t="s">
        <v>228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433671836</v>
      </c>
    </row>
    <row r="53" spans="1:50" x14ac:dyDescent="0.2">
      <c r="A53" s="6">
        <v>1</v>
      </c>
      <c r="B53" s="6" t="s">
        <v>229</v>
      </c>
      <c r="C53" s="6" t="s">
        <v>230</v>
      </c>
      <c r="D53" s="6">
        <v>2026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433671837</v>
      </c>
      <c r="AO53" s="6" t="s">
        <v>231</v>
      </c>
      <c r="AP53" s="6" t="s">
        <v>232</v>
      </c>
      <c r="AQ53" s="6">
        <v>46078</v>
      </c>
      <c r="AR53" s="6">
        <v>409</v>
      </c>
      <c r="AS53" s="6" t="s">
        <v>233</v>
      </c>
      <c r="AT53" s="6" t="s">
        <v>3</v>
      </c>
      <c r="AU53" s="6" t="s">
        <v>232</v>
      </c>
      <c r="AV53" s="6">
        <v>45957</v>
      </c>
      <c r="AW53" s="6">
        <v>23615</v>
      </c>
      <c r="AX53" s="6" t="s">
        <v>234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433671801</v>
      </c>
      <c r="C1">
        <v>433671973</v>
      </c>
      <c r="D1">
        <v>417090684</v>
      </c>
      <c r="E1">
        <v>117</v>
      </c>
      <c r="F1">
        <v>1</v>
      </c>
      <c r="G1">
        <v>1</v>
      </c>
      <c r="H1">
        <v>1</v>
      </c>
      <c r="I1" t="s">
        <v>236</v>
      </c>
      <c r="J1" t="s">
        <v>3</v>
      </c>
      <c r="K1" t="s">
        <v>237</v>
      </c>
      <c r="L1">
        <v>1191</v>
      </c>
      <c r="N1">
        <v>1013</v>
      </c>
      <c r="O1" t="s">
        <v>238</v>
      </c>
      <c r="P1" t="s">
        <v>238</v>
      </c>
      <c r="Q1">
        <v>1</v>
      </c>
      <c r="W1">
        <v>0</v>
      </c>
      <c r="X1">
        <v>-1991603921</v>
      </c>
      <c r="Y1">
        <f>AT1</f>
        <v>2</v>
      </c>
      <c r="AA1">
        <v>0</v>
      </c>
      <c r="AB1">
        <v>0</v>
      </c>
      <c r="AC1">
        <v>0</v>
      </c>
      <c r="AD1">
        <v>614.28</v>
      </c>
      <c r="AE1">
        <v>0</v>
      </c>
      <c r="AF1">
        <v>0</v>
      </c>
      <c r="AG1">
        <v>0</v>
      </c>
      <c r="AH1">
        <v>614.28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</v>
      </c>
      <c r="AU1" t="s">
        <v>3</v>
      </c>
      <c r="AV1">
        <v>1</v>
      </c>
      <c r="AW1">
        <v>2</v>
      </c>
      <c r="AX1">
        <v>433672050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1228.56</v>
      </c>
      <c r="BN1">
        <v>2</v>
      </c>
      <c r="BO1">
        <v>0</v>
      </c>
      <c r="BP1">
        <v>1</v>
      </c>
      <c r="BQ1">
        <v>0</v>
      </c>
      <c r="BR1">
        <v>0</v>
      </c>
      <c r="BS1">
        <v>0</v>
      </c>
      <c r="BT1">
        <v>1228.56</v>
      </c>
      <c r="BU1">
        <v>2</v>
      </c>
      <c r="BV1">
        <v>0</v>
      </c>
      <c r="BW1">
        <v>1</v>
      </c>
      <c r="CU1">
        <f>ROUND(AT1*Source!I28*AH1*AL1,2)</f>
        <v>1228.56</v>
      </c>
      <c r="CV1">
        <f>ROUND(Y1*Source!I28,7)</f>
        <v>2</v>
      </c>
      <c r="CW1">
        <v>0</v>
      </c>
      <c r="CX1">
        <f>ROUND(Y1*Source!I28,7)</f>
        <v>2</v>
      </c>
      <c r="CY1">
        <f>AD1</f>
        <v>614.28</v>
      </c>
      <c r="CZ1">
        <f>AH1</f>
        <v>614.28</v>
      </c>
      <c r="DA1">
        <f>AL1</f>
        <v>1</v>
      </c>
      <c r="DB1">
        <f>ROUND(ROUND(AT1*CZ1,2),6)</f>
        <v>1228.56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28" si="0">ROUND(ROUND(AG1,2)*CX1,2)</f>
        <v>0</v>
      </c>
      <c r="DI1">
        <f t="shared" ref="DI1:DI28" si="1">ROUND(ROUND(AH1,2)*CX1,2)</f>
        <v>1228.56</v>
      </c>
      <c r="DJ1">
        <f>DI1</f>
        <v>1228.56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433671801</v>
      </c>
      <c r="C2">
        <v>433671973</v>
      </c>
      <c r="D2">
        <v>417090896</v>
      </c>
      <c r="E2">
        <v>117</v>
      </c>
      <c r="F2">
        <v>1</v>
      </c>
      <c r="G2">
        <v>1</v>
      </c>
      <c r="H2">
        <v>1</v>
      </c>
      <c r="I2" t="s">
        <v>239</v>
      </c>
      <c r="J2" t="s">
        <v>3</v>
      </c>
      <c r="K2" t="s">
        <v>240</v>
      </c>
      <c r="L2">
        <v>1191</v>
      </c>
      <c r="N2">
        <v>1013</v>
      </c>
      <c r="O2" t="s">
        <v>238</v>
      </c>
      <c r="P2" t="s">
        <v>238</v>
      </c>
      <c r="Q2">
        <v>1</v>
      </c>
      <c r="W2">
        <v>0</v>
      </c>
      <c r="X2">
        <v>-1417349443</v>
      </c>
      <c r="Y2">
        <f>AT2</f>
        <v>0.3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0.3</v>
      </c>
      <c r="AU2" t="s">
        <v>3</v>
      </c>
      <c r="AV2">
        <v>2</v>
      </c>
      <c r="AW2">
        <v>2</v>
      </c>
      <c r="AX2">
        <v>433672051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0.3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0"/>
        <v>0</v>
      </c>
      <c r="DI2">
        <f t="shared" si="1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433671801</v>
      </c>
      <c r="C3">
        <v>433671973</v>
      </c>
      <c r="D3">
        <v>417098134</v>
      </c>
      <c r="E3">
        <v>1</v>
      </c>
      <c r="F3">
        <v>1</v>
      </c>
      <c r="G3">
        <v>1</v>
      </c>
      <c r="H3">
        <v>2</v>
      </c>
      <c r="I3" t="s">
        <v>241</v>
      </c>
      <c r="J3" t="s">
        <v>242</v>
      </c>
      <c r="K3" t="s">
        <v>243</v>
      </c>
      <c r="L3">
        <v>1368</v>
      </c>
      <c r="N3">
        <v>1011</v>
      </c>
      <c r="O3" t="s">
        <v>244</v>
      </c>
      <c r="P3" t="s">
        <v>244</v>
      </c>
      <c r="Q3">
        <v>1</v>
      </c>
      <c r="W3">
        <v>0</v>
      </c>
      <c r="X3">
        <v>302479695</v>
      </c>
      <c r="Y3">
        <f>AT3</f>
        <v>0.3</v>
      </c>
      <c r="AA3">
        <v>0</v>
      </c>
      <c r="AB3">
        <v>1274.25</v>
      </c>
      <c r="AC3">
        <v>829.81</v>
      </c>
      <c r="AD3">
        <v>0</v>
      </c>
      <c r="AE3">
        <v>0</v>
      </c>
      <c r="AF3">
        <v>995.51</v>
      </c>
      <c r="AG3">
        <v>829.81</v>
      </c>
      <c r="AH3">
        <v>0</v>
      </c>
      <c r="AI3">
        <v>1</v>
      </c>
      <c r="AJ3">
        <v>1.28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0.3</v>
      </c>
      <c r="AU3" t="s">
        <v>3</v>
      </c>
      <c r="AV3">
        <v>1</v>
      </c>
      <c r="AW3">
        <v>2</v>
      </c>
      <c r="AX3">
        <v>433672052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298.65299999999996</v>
      </c>
      <c r="BL3">
        <v>248.94299999999998</v>
      </c>
      <c r="BM3">
        <v>0</v>
      </c>
      <c r="BN3">
        <v>0</v>
      </c>
      <c r="BO3">
        <v>0.3</v>
      </c>
      <c r="BP3">
        <v>1</v>
      </c>
      <c r="BQ3">
        <v>0</v>
      </c>
      <c r="BR3">
        <v>298.65299999999996</v>
      </c>
      <c r="BS3">
        <v>248.94299999999998</v>
      </c>
      <c r="BT3">
        <v>0</v>
      </c>
      <c r="BU3">
        <v>0</v>
      </c>
      <c r="BV3">
        <v>0.3</v>
      </c>
      <c r="BW3">
        <v>1</v>
      </c>
      <c r="CV3">
        <v>0</v>
      </c>
      <c r="CW3">
        <f>ROUND(Y3*Source!I28*DO3,7)</f>
        <v>0.3</v>
      </c>
      <c r="CX3">
        <f>ROUND(Y3*Source!I28,7)</f>
        <v>0.3</v>
      </c>
      <c r="CY3">
        <f>AB3</f>
        <v>1274.25</v>
      </c>
      <c r="CZ3">
        <f>AF3</f>
        <v>995.51</v>
      </c>
      <c r="DA3">
        <f>AJ3</f>
        <v>1.28</v>
      </c>
      <c r="DB3">
        <f>ROUND(ROUND(AT3*CZ3,2),6)</f>
        <v>298.64999999999998</v>
      </c>
      <c r="DC3">
        <f>ROUND(ROUND(AT3*AG3,2),6)</f>
        <v>248.94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382.28</v>
      </c>
      <c r="DH3">
        <f t="shared" si="0"/>
        <v>248.94</v>
      </c>
      <c r="DI3">
        <f t="shared" si="1"/>
        <v>0</v>
      </c>
      <c r="DJ3">
        <f>DG3+DH3</f>
        <v>631.22</v>
      </c>
      <c r="DK3">
        <v>0</v>
      </c>
      <c r="DL3" t="s">
        <v>245</v>
      </c>
      <c r="DM3">
        <v>5</v>
      </c>
      <c r="DN3" t="s">
        <v>238</v>
      </c>
      <c r="DO3">
        <v>1</v>
      </c>
    </row>
    <row r="4" spans="1:119" x14ac:dyDescent="0.2">
      <c r="A4">
        <f>ROW(Source!A28)</f>
        <v>28</v>
      </c>
      <c r="B4">
        <v>433671801</v>
      </c>
      <c r="C4">
        <v>433671973</v>
      </c>
      <c r="D4">
        <v>417174277</v>
      </c>
      <c r="E4">
        <v>1</v>
      </c>
      <c r="F4">
        <v>1</v>
      </c>
      <c r="G4">
        <v>1</v>
      </c>
      <c r="H4">
        <v>3</v>
      </c>
      <c r="I4" t="s">
        <v>246</v>
      </c>
      <c r="J4" t="s">
        <v>247</v>
      </c>
      <c r="K4" t="s">
        <v>248</v>
      </c>
      <c r="L4">
        <v>1348</v>
      </c>
      <c r="N4">
        <v>1009</v>
      </c>
      <c r="O4" t="s">
        <v>249</v>
      </c>
      <c r="P4" t="s">
        <v>249</v>
      </c>
      <c r="Q4">
        <v>1000</v>
      </c>
      <c r="W4">
        <v>0</v>
      </c>
      <c r="X4">
        <v>-1427343576</v>
      </c>
      <c r="Y4">
        <f>(AT4*ROUND(0,7))</f>
        <v>0</v>
      </c>
      <c r="AA4">
        <v>42458.05</v>
      </c>
      <c r="AB4">
        <v>0</v>
      </c>
      <c r="AC4">
        <v>0</v>
      </c>
      <c r="AD4">
        <v>0</v>
      </c>
      <c r="AE4">
        <v>42458.05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3.5999999999999999E-3</v>
      </c>
      <c r="AU4" t="s">
        <v>25</v>
      </c>
      <c r="AV4">
        <v>0</v>
      </c>
      <c r="AW4">
        <v>2</v>
      </c>
      <c r="AX4">
        <v>433672053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152.84898000000001</v>
      </c>
      <c r="BK4">
        <v>0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ROUND(Y4*Source!I28,7)</f>
        <v>0</v>
      </c>
      <c r="CY4">
        <f>AA4</f>
        <v>42458.05</v>
      </c>
      <c r="CZ4">
        <f>AE4</f>
        <v>42458.05</v>
      </c>
      <c r="DA4">
        <f>AI4</f>
        <v>1</v>
      </c>
      <c r="DB4">
        <f>ROUND((ROUND(AT4*CZ4,2)*ROUND(0,7)),6)</f>
        <v>0</v>
      </c>
      <c r="DC4">
        <f>ROUND((ROUND(AT4*AG4,2)*ROUND(0,7)),6)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 t="shared" si="0"/>
        <v>0</v>
      </c>
      <c r="DI4">
        <f t="shared" si="1"/>
        <v>0</v>
      </c>
      <c r="DJ4">
        <f>DF4</f>
        <v>0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433671801</v>
      </c>
      <c r="C5">
        <v>433671973</v>
      </c>
      <c r="D5">
        <v>417191280</v>
      </c>
      <c r="E5">
        <v>1</v>
      </c>
      <c r="F5">
        <v>1</v>
      </c>
      <c r="G5">
        <v>1</v>
      </c>
      <c r="H5">
        <v>3</v>
      </c>
      <c r="I5" t="s">
        <v>250</v>
      </c>
      <c r="J5" t="s">
        <v>251</v>
      </c>
      <c r="K5" t="s">
        <v>252</v>
      </c>
      <c r="L5">
        <v>1371</v>
      </c>
      <c r="N5">
        <v>1013</v>
      </c>
      <c r="O5" t="s">
        <v>23</v>
      </c>
      <c r="P5" t="s">
        <v>23</v>
      </c>
      <c r="Q5">
        <v>1</v>
      </c>
      <c r="W5">
        <v>0</v>
      </c>
      <c r="X5">
        <v>411069155</v>
      </c>
      <c r="Y5">
        <f>(AT5*ROUND(0,7))</f>
        <v>0</v>
      </c>
      <c r="AA5">
        <v>569.12</v>
      </c>
      <c r="AB5">
        <v>0</v>
      </c>
      <c r="AC5">
        <v>0</v>
      </c>
      <c r="AD5">
        <v>0</v>
      </c>
      <c r="AE5">
        <v>547.23</v>
      </c>
      <c r="AF5">
        <v>0</v>
      </c>
      <c r="AG5">
        <v>0</v>
      </c>
      <c r="AH5">
        <v>0</v>
      </c>
      <c r="AI5">
        <v>1.04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</v>
      </c>
      <c r="AU5" t="s">
        <v>25</v>
      </c>
      <c r="AV5">
        <v>0</v>
      </c>
      <c r="AW5">
        <v>2</v>
      </c>
      <c r="AX5">
        <v>433672054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547.23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>AA5</f>
        <v>569.12</v>
      </c>
      <c r="CZ5">
        <f>AE5</f>
        <v>547.23</v>
      </c>
      <c r="DA5">
        <f>AI5</f>
        <v>1.04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>ROUND(ROUND(AF5,2)*CX5,2)</f>
        <v>0</v>
      </c>
      <c r="DH5">
        <f t="shared" si="0"/>
        <v>0</v>
      </c>
      <c r="DI5">
        <f t="shared" si="1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433671801</v>
      </c>
      <c r="C6">
        <v>433673530</v>
      </c>
      <c r="D6">
        <v>417090662</v>
      </c>
      <c r="E6">
        <v>117</v>
      </c>
      <c r="F6">
        <v>1</v>
      </c>
      <c r="G6">
        <v>1</v>
      </c>
      <c r="H6">
        <v>1</v>
      </c>
      <c r="I6" t="s">
        <v>253</v>
      </c>
      <c r="J6" t="s">
        <v>3</v>
      </c>
      <c r="K6" t="s">
        <v>254</v>
      </c>
      <c r="L6">
        <v>1191</v>
      </c>
      <c r="N6">
        <v>1013</v>
      </c>
      <c r="O6" t="s">
        <v>238</v>
      </c>
      <c r="P6" t="s">
        <v>238</v>
      </c>
      <c r="Q6">
        <v>1</v>
      </c>
      <c r="W6">
        <v>0</v>
      </c>
      <c r="X6">
        <v>370475345</v>
      </c>
      <c r="Y6">
        <f t="shared" ref="Y6:Y17" si="2">AT6</f>
        <v>135</v>
      </c>
      <c r="AA6">
        <v>0</v>
      </c>
      <c r="AB6">
        <v>0</v>
      </c>
      <c r="AC6">
        <v>0</v>
      </c>
      <c r="AD6">
        <v>587.34</v>
      </c>
      <c r="AE6">
        <v>0</v>
      </c>
      <c r="AF6">
        <v>0</v>
      </c>
      <c r="AG6">
        <v>0</v>
      </c>
      <c r="AH6">
        <v>587.34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135</v>
      </c>
      <c r="AU6" t="s">
        <v>3</v>
      </c>
      <c r="AV6">
        <v>1</v>
      </c>
      <c r="AW6">
        <v>2</v>
      </c>
      <c r="AX6">
        <v>433673550</v>
      </c>
      <c r="AY6">
        <v>1</v>
      </c>
      <c r="AZ6">
        <v>0</v>
      </c>
      <c r="BA6">
        <v>7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79290.900000000009</v>
      </c>
      <c r="BN6">
        <v>135</v>
      </c>
      <c r="BO6">
        <v>0</v>
      </c>
      <c r="BP6">
        <v>1</v>
      </c>
      <c r="BQ6">
        <v>0</v>
      </c>
      <c r="BR6">
        <v>0</v>
      </c>
      <c r="BS6">
        <v>0</v>
      </c>
      <c r="BT6">
        <v>79290.900000000009</v>
      </c>
      <c r="BU6">
        <v>135</v>
      </c>
      <c r="BV6">
        <v>0</v>
      </c>
      <c r="BW6">
        <v>1</v>
      </c>
      <c r="CU6">
        <f>ROUND(AT6*Source!I30*AH6*AL6,2)</f>
        <v>33.299999999999997</v>
      </c>
      <c r="CV6">
        <f>ROUND(Y6*Source!I30,7)</f>
        <v>5.67E-2</v>
      </c>
      <c r="CW6">
        <v>0</v>
      </c>
      <c r="CX6">
        <f>ROUND(Y6*Source!I30,7)</f>
        <v>5.67E-2</v>
      </c>
      <c r="CY6">
        <f>AD6</f>
        <v>587.34</v>
      </c>
      <c r="CZ6">
        <f>AH6</f>
        <v>587.34</v>
      </c>
      <c r="DA6">
        <f>AL6</f>
        <v>1</v>
      </c>
      <c r="DB6">
        <f t="shared" ref="DB6:DB17" si="3">ROUND(ROUND(AT6*CZ6,2),6)</f>
        <v>79290.899999999994</v>
      </c>
      <c r="DC6">
        <f t="shared" ref="DC6:DC17" si="4">ROUND(ROUND(AT6*AG6,2),6)</f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 t="shared" si="0"/>
        <v>0</v>
      </c>
      <c r="DI6">
        <f t="shared" si="1"/>
        <v>33.299999999999997</v>
      </c>
      <c r="DJ6">
        <f>DI6</f>
        <v>33.299999999999997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433671801</v>
      </c>
      <c r="C7">
        <v>433673530</v>
      </c>
      <c r="D7">
        <v>417090896</v>
      </c>
      <c r="E7">
        <v>117</v>
      </c>
      <c r="F7">
        <v>1</v>
      </c>
      <c r="G7">
        <v>1</v>
      </c>
      <c r="H7">
        <v>1</v>
      </c>
      <c r="I7" t="s">
        <v>239</v>
      </c>
      <c r="J7" t="s">
        <v>3</v>
      </c>
      <c r="K7" t="s">
        <v>240</v>
      </c>
      <c r="L7">
        <v>1191</v>
      </c>
      <c r="N7">
        <v>1013</v>
      </c>
      <c r="O7" t="s">
        <v>238</v>
      </c>
      <c r="P7" t="s">
        <v>238</v>
      </c>
      <c r="Q7">
        <v>1</v>
      </c>
      <c r="W7">
        <v>0</v>
      </c>
      <c r="X7">
        <v>-1417349443</v>
      </c>
      <c r="Y7">
        <f t="shared" si="2"/>
        <v>18.12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18.12</v>
      </c>
      <c r="AU7" t="s">
        <v>3</v>
      </c>
      <c r="AV7">
        <v>2</v>
      </c>
      <c r="AW7">
        <v>2</v>
      </c>
      <c r="AX7">
        <v>433673551</v>
      </c>
      <c r="AY7">
        <v>1</v>
      </c>
      <c r="AZ7">
        <v>0</v>
      </c>
      <c r="BA7">
        <v>8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ROUND(Y7*Source!I30,7)</f>
        <v>7.6103999999999998E-3</v>
      </c>
      <c r="CY7">
        <f>AD7</f>
        <v>0</v>
      </c>
      <c r="CZ7">
        <f>AH7</f>
        <v>0</v>
      </c>
      <c r="DA7">
        <f>AL7</f>
        <v>1</v>
      </c>
      <c r="DB7">
        <f t="shared" si="3"/>
        <v>0</v>
      </c>
      <c r="DC7">
        <f t="shared" si="4"/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 t="shared" si="0"/>
        <v>0</v>
      </c>
      <c r="DI7">
        <f t="shared" si="1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433671801</v>
      </c>
      <c r="C8">
        <v>433673530</v>
      </c>
      <c r="D8">
        <v>417097340</v>
      </c>
      <c r="E8">
        <v>1</v>
      </c>
      <c r="F8">
        <v>1</v>
      </c>
      <c r="G8">
        <v>1</v>
      </c>
      <c r="H8">
        <v>2</v>
      </c>
      <c r="I8" t="s">
        <v>255</v>
      </c>
      <c r="J8" t="s">
        <v>256</v>
      </c>
      <c r="K8" t="s">
        <v>257</v>
      </c>
      <c r="L8">
        <v>1368</v>
      </c>
      <c r="N8">
        <v>1011</v>
      </c>
      <c r="O8" t="s">
        <v>244</v>
      </c>
      <c r="P8" t="s">
        <v>244</v>
      </c>
      <c r="Q8">
        <v>1</v>
      </c>
      <c r="W8">
        <v>0</v>
      </c>
      <c r="X8">
        <v>1380566452</v>
      </c>
      <c r="Y8">
        <f t="shared" si="2"/>
        <v>18</v>
      </c>
      <c r="AA8">
        <v>0</v>
      </c>
      <c r="AB8">
        <v>1039.32</v>
      </c>
      <c r="AC8">
        <v>969.91</v>
      </c>
      <c r="AD8">
        <v>0</v>
      </c>
      <c r="AE8">
        <v>0</v>
      </c>
      <c r="AF8">
        <v>1039.32</v>
      </c>
      <c r="AG8">
        <v>969.91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18</v>
      </c>
      <c r="AU8" t="s">
        <v>3</v>
      </c>
      <c r="AV8">
        <v>1</v>
      </c>
      <c r="AW8">
        <v>2</v>
      </c>
      <c r="AX8">
        <v>433673552</v>
      </c>
      <c r="AY8">
        <v>1</v>
      </c>
      <c r="AZ8">
        <v>0</v>
      </c>
      <c r="BA8">
        <v>9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18707.759999999998</v>
      </c>
      <c r="BL8">
        <v>17458.38</v>
      </c>
      <c r="BM8">
        <v>0</v>
      </c>
      <c r="BN8">
        <v>0</v>
      </c>
      <c r="BO8">
        <v>18</v>
      </c>
      <c r="BP8">
        <v>1</v>
      </c>
      <c r="BQ8">
        <v>0</v>
      </c>
      <c r="BR8">
        <v>18707.759999999998</v>
      </c>
      <c r="BS8">
        <v>17458.38</v>
      </c>
      <c r="BT8">
        <v>0</v>
      </c>
      <c r="BU8">
        <v>0</v>
      </c>
      <c r="BV8">
        <v>18</v>
      </c>
      <c r="BW8">
        <v>1</v>
      </c>
      <c r="CV8">
        <v>0</v>
      </c>
      <c r="CW8">
        <f>ROUND(Y8*Source!I30*DO8,7)</f>
        <v>7.5599999999999999E-3</v>
      </c>
      <c r="CX8">
        <f>ROUND(Y8*Source!I30,7)</f>
        <v>7.5599999999999999E-3</v>
      </c>
      <c r="CY8">
        <f>AB8</f>
        <v>1039.32</v>
      </c>
      <c r="CZ8">
        <f>AF8</f>
        <v>1039.32</v>
      </c>
      <c r="DA8">
        <f>AJ8</f>
        <v>1</v>
      </c>
      <c r="DB8">
        <f t="shared" si="3"/>
        <v>18707.759999999998</v>
      </c>
      <c r="DC8">
        <f t="shared" si="4"/>
        <v>17458.38</v>
      </c>
      <c r="DD8" t="s">
        <v>3</v>
      </c>
      <c r="DE8" t="s">
        <v>3</v>
      </c>
      <c r="DF8">
        <f>ROUND(ROUND(AE8,2)*CX8,2)</f>
        <v>0</v>
      </c>
      <c r="DG8">
        <f>ROUND(ROUND(AF8,2)*CX8,2)</f>
        <v>7.86</v>
      </c>
      <c r="DH8">
        <f t="shared" si="0"/>
        <v>7.33</v>
      </c>
      <c r="DI8">
        <f t="shared" si="1"/>
        <v>0</v>
      </c>
      <c r="DJ8">
        <f>DG8+DH8</f>
        <v>15.190000000000001</v>
      </c>
      <c r="DK8">
        <v>1</v>
      </c>
      <c r="DL8" t="s">
        <v>258</v>
      </c>
      <c r="DM8">
        <v>6</v>
      </c>
      <c r="DN8" t="s">
        <v>238</v>
      </c>
      <c r="DO8">
        <v>1</v>
      </c>
    </row>
    <row r="9" spans="1:119" x14ac:dyDescent="0.2">
      <c r="A9">
        <f>ROW(Source!A30)</f>
        <v>30</v>
      </c>
      <c r="B9">
        <v>433671801</v>
      </c>
      <c r="C9">
        <v>433673530</v>
      </c>
      <c r="D9">
        <v>417097649</v>
      </c>
      <c r="E9">
        <v>1</v>
      </c>
      <c r="F9">
        <v>1</v>
      </c>
      <c r="G9">
        <v>1</v>
      </c>
      <c r="H9">
        <v>2</v>
      </c>
      <c r="I9" t="s">
        <v>259</v>
      </c>
      <c r="J9" t="s">
        <v>260</v>
      </c>
      <c r="K9" t="s">
        <v>261</v>
      </c>
      <c r="L9">
        <v>1368</v>
      </c>
      <c r="N9">
        <v>1011</v>
      </c>
      <c r="O9" t="s">
        <v>244</v>
      </c>
      <c r="P9" t="s">
        <v>244</v>
      </c>
      <c r="Q9">
        <v>1</v>
      </c>
      <c r="W9">
        <v>0</v>
      </c>
      <c r="X9">
        <v>-521523170</v>
      </c>
      <c r="Y9">
        <f t="shared" si="2"/>
        <v>5.93</v>
      </c>
      <c r="AA9">
        <v>0</v>
      </c>
      <c r="AB9">
        <v>12.38</v>
      </c>
      <c r="AC9">
        <v>0</v>
      </c>
      <c r="AD9">
        <v>0</v>
      </c>
      <c r="AE9">
        <v>0</v>
      </c>
      <c r="AF9">
        <v>8.5399999999999991</v>
      </c>
      <c r="AG9">
        <v>0</v>
      </c>
      <c r="AH9">
        <v>0</v>
      </c>
      <c r="AI9">
        <v>1</v>
      </c>
      <c r="AJ9">
        <v>1.45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5.93</v>
      </c>
      <c r="AU9" t="s">
        <v>3</v>
      </c>
      <c r="AV9">
        <v>1</v>
      </c>
      <c r="AW9">
        <v>2</v>
      </c>
      <c r="AX9">
        <v>433673553</v>
      </c>
      <c r="AY9">
        <v>1</v>
      </c>
      <c r="AZ9">
        <v>0</v>
      </c>
      <c r="BA9">
        <v>10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50.642199999999995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50.642199999999995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ROUND(Y9*Source!I30*DO9,7)</f>
        <v>0</v>
      </c>
      <c r="CX9">
        <f>ROUND(Y9*Source!I30,7)</f>
        <v>2.4905999999999999E-3</v>
      </c>
      <c r="CY9">
        <f>AB9</f>
        <v>12.38</v>
      </c>
      <c r="CZ9">
        <f>AF9</f>
        <v>8.5399999999999991</v>
      </c>
      <c r="DA9">
        <f>AJ9</f>
        <v>1.45</v>
      </c>
      <c r="DB9">
        <f t="shared" si="3"/>
        <v>50.64</v>
      </c>
      <c r="DC9">
        <f t="shared" si="4"/>
        <v>0</v>
      </c>
      <c r="DD9" t="s">
        <v>3</v>
      </c>
      <c r="DE9" t="s">
        <v>3</v>
      </c>
      <c r="DF9">
        <f>ROUND(ROUND(AE9,2)*CX9,2)</f>
        <v>0</v>
      </c>
      <c r="DG9">
        <f>ROUND(ROUND(AF9*AJ9,2)*CX9,2)</f>
        <v>0.03</v>
      </c>
      <c r="DH9">
        <f t="shared" si="0"/>
        <v>0</v>
      </c>
      <c r="DI9">
        <f t="shared" si="1"/>
        <v>0</v>
      </c>
      <c r="DJ9">
        <f>DG9+DH9</f>
        <v>0.03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433671801</v>
      </c>
      <c r="C10">
        <v>433673530</v>
      </c>
      <c r="D10">
        <v>417098287</v>
      </c>
      <c r="E10">
        <v>1</v>
      </c>
      <c r="F10">
        <v>1</v>
      </c>
      <c r="G10">
        <v>1</v>
      </c>
      <c r="H10">
        <v>2</v>
      </c>
      <c r="I10" t="s">
        <v>262</v>
      </c>
      <c r="J10" t="s">
        <v>263</v>
      </c>
      <c r="K10" t="s">
        <v>264</v>
      </c>
      <c r="L10">
        <v>1368</v>
      </c>
      <c r="N10">
        <v>1011</v>
      </c>
      <c r="O10" t="s">
        <v>244</v>
      </c>
      <c r="P10" t="s">
        <v>244</v>
      </c>
      <c r="Q10">
        <v>1</v>
      </c>
      <c r="W10">
        <v>0</v>
      </c>
      <c r="X10">
        <v>-849950259</v>
      </c>
      <c r="Y10">
        <f t="shared" si="2"/>
        <v>0.12</v>
      </c>
      <c r="AA10">
        <v>0</v>
      </c>
      <c r="AB10">
        <v>643.29</v>
      </c>
      <c r="AC10">
        <v>722.05</v>
      </c>
      <c r="AD10">
        <v>0</v>
      </c>
      <c r="AE10">
        <v>0</v>
      </c>
      <c r="AF10">
        <v>643.29</v>
      </c>
      <c r="AG10">
        <v>722.05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0.12</v>
      </c>
      <c r="AU10" t="s">
        <v>3</v>
      </c>
      <c r="AV10">
        <v>1</v>
      </c>
      <c r="AW10">
        <v>2</v>
      </c>
      <c r="AX10">
        <v>433673554</v>
      </c>
      <c r="AY10">
        <v>1</v>
      </c>
      <c r="AZ10">
        <v>0</v>
      </c>
      <c r="BA10">
        <v>11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77.194799999999987</v>
      </c>
      <c r="BL10">
        <v>86.645999999999987</v>
      </c>
      <c r="BM10">
        <v>0</v>
      </c>
      <c r="BN10">
        <v>0</v>
      </c>
      <c r="BO10">
        <v>0.12</v>
      </c>
      <c r="BP10">
        <v>1</v>
      </c>
      <c r="BQ10">
        <v>0</v>
      </c>
      <c r="BR10">
        <v>77.194799999999987</v>
      </c>
      <c r="BS10">
        <v>86.645999999999987</v>
      </c>
      <c r="BT10">
        <v>0</v>
      </c>
      <c r="BU10">
        <v>0</v>
      </c>
      <c r="BV10">
        <v>0.12</v>
      </c>
      <c r="BW10">
        <v>1</v>
      </c>
      <c r="CV10">
        <v>0</v>
      </c>
      <c r="CW10">
        <f>ROUND(Y10*Source!I30*DO10,7)</f>
        <v>5.0399999999999999E-5</v>
      </c>
      <c r="CX10">
        <f>ROUND(Y10*Source!I30,7)</f>
        <v>5.0399999999999999E-5</v>
      </c>
      <c r="CY10">
        <f>AB10</f>
        <v>643.29</v>
      </c>
      <c r="CZ10">
        <f>AF10</f>
        <v>643.29</v>
      </c>
      <c r="DA10">
        <f>AJ10</f>
        <v>1</v>
      </c>
      <c r="DB10">
        <f t="shared" si="3"/>
        <v>77.19</v>
      </c>
      <c r="DC10">
        <f t="shared" si="4"/>
        <v>86.65</v>
      </c>
      <c r="DD10" t="s">
        <v>3</v>
      </c>
      <c r="DE10" t="s">
        <v>3</v>
      </c>
      <c r="DF10">
        <f>ROUND(ROUND(AE10,2)*CX10,2)</f>
        <v>0</v>
      </c>
      <c r="DG10">
        <f t="shared" ref="DG10:DG16" si="5">ROUND(ROUND(AF10,2)*CX10,2)</f>
        <v>0.03</v>
      </c>
      <c r="DH10">
        <f t="shared" si="0"/>
        <v>0.04</v>
      </c>
      <c r="DI10">
        <f t="shared" si="1"/>
        <v>0</v>
      </c>
      <c r="DJ10">
        <f>DG10+DH10</f>
        <v>7.0000000000000007E-2</v>
      </c>
      <c r="DK10">
        <v>1</v>
      </c>
      <c r="DL10" t="s">
        <v>265</v>
      </c>
      <c r="DM10">
        <v>4</v>
      </c>
      <c r="DN10" t="s">
        <v>238</v>
      </c>
      <c r="DO10">
        <v>1</v>
      </c>
    </row>
    <row r="11" spans="1:119" x14ac:dyDescent="0.2">
      <c r="A11">
        <f>ROW(Source!A30)</f>
        <v>30</v>
      </c>
      <c r="B11">
        <v>433671801</v>
      </c>
      <c r="C11">
        <v>433673530</v>
      </c>
      <c r="D11">
        <v>417165052</v>
      </c>
      <c r="E11">
        <v>1</v>
      </c>
      <c r="F11">
        <v>1</v>
      </c>
      <c r="G11">
        <v>1</v>
      </c>
      <c r="H11">
        <v>3</v>
      </c>
      <c r="I11" t="s">
        <v>266</v>
      </c>
      <c r="J11" t="s">
        <v>267</v>
      </c>
      <c r="K11" t="s">
        <v>268</v>
      </c>
      <c r="L11">
        <v>1339</v>
      </c>
      <c r="N11">
        <v>1007</v>
      </c>
      <c r="O11" t="s">
        <v>52</v>
      </c>
      <c r="P11" t="s">
        <v>52</v>
      </c>
      <c r="Q11">
        <v>1</v>
      </c>
      <c r="W11">
        <v>0</v>
      </c>
      <c r="X11">
        <v>1964556667</v>
      </c>
      <c r="Y11">
        <f t="shared" si="2"/>
        <v>1.75</v>
      </c>
      <c r="AA11">
        <v>54.64</v>
      </c>
      <c r="AB11">
        <v>0</v>
      </c>
      <c r="AC11">
        <v>0</v>
      </c>
      <c r="AD11">
        <v>0</v>
      </c>
      <c r="AE11">
        <v>35.71</v>
      </c>
      <c r="AF11">
        <v>0</v>
      </c>
      <c r="AG11">
        <v>0</v>
      </c>
      <c r="AH11">
        <v>0</v>
      </c>
      <c r="AI11">
        <v>1.53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1.75</v>
      </c>
      <c r="AU11" t="s">
        <v>3</v>
      </c>
      <c r="AV11">
        <v>0</v>
      </c>
      <c r="AW11">
        <v>2</v>
      </c>
      <c r="AX11">
        <v>433673555</v>
      </c>
      <c r="AY11">
        <v>1</v>
      </c>
      <c r="AZ11">
        <v>0</v>
      </c>
      <c r="BA11">
        <v>12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62.4925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62.4925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v>0</v>
      </c>
      <c r="CX11">
        <f>ROUND(Y11*Source!I30,7)</f>
        <v>7.3499999999999998E-4</v>
      </c>
      <c r="CY11">
        <f>AA11</f>
        <v>54.64</v>
      </c>
      <c r="CZ11">
        <f>AE11</f>
        <v>35.71</v>
      </c>
      <c r="DA11">
        <f>AI11</f>
        <v>1.53</v>
      </c>
      <c r="DB11">
        <f t="shared" si="3"/>
        <v>62.49</v>
      </c>
      <c r="DC11">
        <f t="shared" si="4"/>
        <v>0</v>
      </c>
      <c r="DD11" t="s">
        <v>3</v>
      </c>
      <c r="DE11" t="s">
        <v>3</v>
      </c>
      <c r="DF11">
        <f>ROUND(ROUND(AE11*AI11,2)*CX11,2)</f>
        <v>0.04</v>
      </c>
      <c r="DG11">
        <f t="shared" si="5"/>
        <v>0</v>
      </c>
      <c r="DH11">
        <f t="shared" si="0"/>
        <v>0</v>
      </c>
      <c r="DI11">
        <f t="shared" si="1"/>
        <v>0</v>
      </c>
      <c r="DJ11">
        <f>DF11</f>
        <v>0.04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433671801</v>
      </c>
      <c r="C12">
        <v>433673530</v>
      </c>
      <c r="D12">
        <v>417165364</v>
      </c>
      <c r="E12">
        <v>1</v>
      </c>
      <c r="F12">
        <v>1</v>
      </c>
      <c r="G12">
        <v>1</v>
      </c>
      <c r="H12">
        <v>3</v>
      </c>
      <c r="I12" t="s">
        <v>269</v>
      </c>
      <c r="J12" t="s">
        <v>270</v>
      </c>
      <c r="K12" t="s">
        <v>271</v>
      </c>
      <c r="L12">
        <v>1327</v>
      </c>
      <c r="N12">
        <v>1005</v>
      </c>
      <c r="O12" t="s">
        <v>272</v>
      </c>
      <c r="P12" t="s">
        <v>272</v>
      </c>
      <c r="Q12">
        <v>1</v>
      </c>
      <c r="W12">
        <v>0</v>
      </c>
      <c r="X12">
        <v>1044561098</v>
      </c>
      <c r="Y12">
        <f t="shared" si="2"/>
        <v>250</v>
      </c>
      <c r="AA12">
        <v>13.6</v>
      </c>
      <c r="AB12">
        <v>0</v>
      </c>
      <c r="AC12">
        <v>0</v>
      </c>
      <c r="AD12">
        <v>0</v>
      </c>
      <c r="AE12">
        <v>12.83</v>
      </c>
      <c r="AF12">
        <v>0</v>
      </c>
      <c r="AG12">
        <v>0</v>
      </c>
      <c r="AH12">
        <v>0</v>
      </c>
      <c r="AI12">
        <v>1.06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250</v>
      </c>
      <c r="AU12" t="s">
        <v>3</v>
      </c>
      <c r="AV12">
        <v>0</v>
      </c>
      <c r="AW12">
        <v>2</v>
      </c>
      <c r="AX12">
        <v>433673556</v>
      </c>
      <c r="AY12">
        <v>1</v>
      </c>
      <c r="AZ12">
        <v>0</v>
      </c>
      <c r="BA12">
        <v>13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3207.5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3207.5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ROUND(Y12*Source!I30,7)</f>
        <v>0.105</v>
      </c>
      <c r="CY12">
        <f>AA12</f>
        <v>13.6</v>
      </c>
      <c r="CZ12">
        <f>AE12</f>
        <v>12.83</v>
      </c>
      <c r="DA12">
        <f>AI12</f>
        <v>1.06</v>
      </c>
      <c r="DB12">
        <f t="shared" si="3"/>
        <v>3207.5</v>
      </c>
      <c r="DC12">
        <f t="shared" si="4"/>
        <v>0</v>
      </c>
      <c r="DD12" t="s">
        <v>3</v>
      </c>
      <c r="DE12" t="s">
        <v>3</v>
      </c>
      <c r="DF12">
        <f>ROUND(ROUND(AE12*AI12,2)*CX12,2)</f>
        <v>1.43</v>
      </c>
      <c r="DG12">
        <f t="shared" si="5"/>
        <v>0</v>
      </c>
      <c r="DH12">
        <f t="shared" si="0"/>
        <v>0</v>
      </c>
      <c r="DI12">
        <f t="shared" si="1"/>
        <v>0</v>
      </c>
      <c r="DJ12">
        <f>DF12</f>
        <v>1.43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433671801</v>
      </c>
      <c r="C13">
        <v>433673530</v>
      </c>
      <c r="D13">
        <v>417092041</v>
      </c>
      <c r="E13">
        <v>117</v>
      </c>
      <c r="F13">
        <v>1</v>
      </c>
      <c r="G13">
        <v>1</v>
      </c>
      <c r="H13">
        <v>3</v>
      </c>
      <c r="I13" t="s">
        <v>50</v>
      </c>
      <c r="J13" t="s">
        <v>3</v>
      </c>
      <c r="K13" t="s">
        <v>51</v>
      </c>
      <c r="L13">
        <v>1339</v>
      </c>
      <c r="N13">
        <v>1007</v>
      </c>
      <c r="O13" t="s">
        <v>52</v>
      </c>
      <c r="P13" t="s">
        <v>52</v>
      </c>
      <c r="Q13">
        <v>1</v>
      </c>
      <c r="W13">
        <v>0</v>
      </c>
      <c r="X13">
        <v>-157982121</v>
      </c>
      <c r="Y13">
        <f t="shared" si="2"/>
        <v>102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102</v>
      </c>
      <c r="AU13" t="s">
        <v>3</v>
      </c>
      <c r="AV13">
        <v>0</v>
      </c>
      <c r="AW13">
        <v>2</v>
      </c>
      <c r="AX13">
        <v>433673557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ROUND(Y13*Source!I30,7)</f>
        <v>4.2840000000000003E-2</v>
      </c>
      <c r="CY13">
        <f>AA13</f>
        <v>0</v>
      </c>
      <c r="CZ13">
        <f>AE13</f>
        <v>0</v>
      </c>
      <c r="DA13">
        <f>AI13</f>
        <v>1</v>
      </c>
      <c r="DB13">
        <f t="shared" si="3"/>
        <v>0</v>
      </c>
      <c r="DC13">
        <f t="shared" si="4"/>
        <v>0</v>
      </c>
      <c r="DD13" t="s">
        <v>3</v>
      </c>
      <c r="DE13" t="s">
        <v>3</v>
      </c>
      <c r="DF13">
        <f>ROUND(ROUND(AE13,2)*CX13,2)</f>
        <v>0</v>
      </c>
      <c r="DG13">
        <f t="shared" si="5"/>
        <v>0</v>
      </c>
      <c r="DH13">
        <f t="shared" si="0"/>
        <v>0</v>
      </c>
      <c r="DI13">
        <f t="shared" si="1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433671801</v>
      </c>
      <c r="C14">
        <v>433673530</v>
      </c>
      <c r="D14">
        <v>417168621</v>
      </c>
      <c r="E14">
        <v>1</v>
      </c>
      <c r="F14">
        <v>1</v>
      </c>
      <c r="G14">
        <v>1</v>
      </c>
      <c r="H14">
        <v>3</v>
      </c>
      <c r="I14" t="s">
        <v>54</v>
      </c>
      <c r="J14" t="s">
        <v>56</v>
      </c>
      <c r="K14" t="s">
        <v>55</v>
      </c>
      <c r="L14">
        <v>1339</v>
      </c>
      <c r="N14">
        <v>1007</v>
      </c>
      <c r="O14" t="s">
        <v>52</v>
      </c>
      <c r="P14" t="s">
        <v>52</v>
      </c>
      <c r="Q14">
        <v>1</v>
      </c>
      <c r="W14">
        <v>0</v>
      </c>
      <c r="X14">
        <v>1006477496</v>
      </c>
      <c r="Y14">
        <f t="shared" si="2"/>
        <v>102</v>
      </c>
      <c r="AA14">
        <v>5769.5</v>
      </c>
      <c r="AB14">
        <v>0</v>
      </c>
      <c r="AC14">
        <v>0</v>
      </c>
      <c r="AD14">
        <v>0</v>
      </c>
      <c r="AE14">
        <v>4242.28</v>
      </c>
      <c r="AF14">
        <v>0</v>
      </c>
      <c r="AG14">
        <v>0</v>
      </c>
      <c r="AH14">
        <v>0</v>
      </c>
      <c r="AI14">
        <v>1.36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102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ROUND(Y14*Source!I30,7)</f>
        <v>4.2840000000000003E-2</v>
      </c>
      <c r="CY14">
        <f>AA14</f>
        <v>5769.5</v>
      </c>
      <c r="CZ14">
        <f>AE14</f>
        <v>4242.28</v>
      </c>
      <c r="DA14">
        <f>AI14</f>
        <v>1.36</v>
      </c>
      <c r="DB14">
        <f t="shared" si="3"/>
        <v>432712.56</v>
      </c>
      <c r="DC14">
        <f t="shared" si="4"/>
        <v>0</v>
      </c>
      <c r="DD14" t="s">
        <v>3</v>
      </c>
      <c r="DE14" t="s">
        <v>3</v>
      </c>
      <c r="DF14">
        <f>ROUND(ROUND(AE14*AI14,2)*CX14,2)</f>
        <v>247.17</v>
      </c>
      <c r="DG14">
        <f t="shared" si="5"/>
        <v>0</v>
      </c>
      <c r="DH14">
        <f t="shared" si="0"/>
        <v>0</v>
      </c>
      <c r="DI14">
        <f t="shared" si="1"/>
        <v>0</v>
      </c>
      <c r="DJ14">
        <f>DF14</f>
        <v>247.17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ROW(Source!A77)</f>
        <v>77</v>
      </c>
      <c r="B15">
        <v>433671801</v>
      </c>
      <c r="C15">
        <v>433878506</v>
      </c>
      <c r="D15">
        <v>417090684</v>
      </c>
      <c r="E15">
        <v>117</v>
      </c>
      <c r="F15">
        <v>1</v>
      </c>
      <c r="G15">
        <v>1</v>
      </c>
      <c r="H15">
        <v>1</v>
      </c>
      <c r="I15" t="s">
        <v>236</v>
      </c>
      <c r="J15" t="s">
        <v>3</v>
      </c>
      <c r="K15" t="s">
        <v>237</v>
      </c>
      <c r="L15">
        <v>1191</v>
      </c>
      <c r="N15">
        <v>1013</v>
      </c>
      <c r="O15" t="s">
        <v>238</v>
      </c>
      <c r="P15" t="s">
        <v>238</v>
      </c>
      <c r="Q15">
        <v>1</v>
      </c>
      <c r="W15">
        <v>0</v>
      </c>
      <c r="X15">
        <v>-1991603921</v>
      </c>
      <c r="Y15">
        <f t="shared" si="2"/>
        <v>2</v>
      </c>
      <c r="AA15">
        <v>0</v>
      </c>
      <c r="AB15">
        <v>0</v>
      </c>
      <c r="AC15">
        <v>0</v>
      </c>
      <c r="AD15">
        <v>614.28</v>
      </c>
      <c r="AE15">
        <v>0</v>
      </c>
      <c r="AF15">
        <v>0</v>
      </c>
      <c r="AG15">
        <v>0</v>
      </c>
      <c r="AH15">
        <v>614.28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</v>
      </c>
      <c r="AU15" t="s">
        <v>3</v>
      </c>
      <c r="AV15">
        <v>1</v>
      </c>
      <c r="AW15">
        <v>2</v>
      </c>
      <c r="AX15">
        <v>433878518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1228.56</v>
      </c>
      <c r="BN15">
        <v>2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1228.56</v>
      </c>
      <c r="BU15">
        <v>2</v>
      </c>
      <c r="BV15">
        <v>0</v>
      </c>
      <c r="BW15">
        <v>1</v>
      </c>
      <c r="CU15">
        <f>ROUND(AT15*Source!I77*AH15*AL15,2)</f>
        <v>1228.56</v>
      </c>
      <c r="CV15">
        <f>ROUND(Y15*Source!I77,7)</f>
        <v>2</v>
      </c>
      <c r="CW15">
        <v>0</v>
      </c>
      <c r="CX15">
        <f>ROUND(Y15*Source!I77,7)</f>
        <v>2</v>
      </c>
      <c r="CY15">
        <f>AD15</f>
        <v>614.28</v>
      </c>
      <c r="CZ15">
        <f>AH15</f>
        <v>614.28</v>
      </c>
      <c r="DA15">
        <f>AL15</f>
        <v>1</v>
      </c>
      <c r="DB15">
        <f t="shared" si="3"/>
        <v>1228.56</v>
      </c>
      <c r="DC15">
        <f t="shared" si="4"/>
        <v>0</v>
      </c>
      <c r="DD15" t="s">
        <v>3</v>
      </c>
      <c r="DE15" t="s">
        <v>3</v>
      </c>
      <c r="DF15">
        <f>ROUND(ROUND(AE15,2)*CX15,2)</f>
        <v>0</v>
      </c>
      <c r="DG15">
        <f t="shared" si="5"/>
        <v>0</v>
      </c>
      <c r="DH15">
        <f t="shared" si="0"/>
        <v>0</v>
      </c>
      <c r="DI15">
        <f t="shared" si="1"/>
        <v>1228.56</v>
      </c>
      <c r="DJ15">
        <f>DI15</f>
        <v>1228.56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ROW(Source!A77)</f>
        <v>77</v>
      </c>
      <c r="B16">
        <v>433671801</v>
      </c>
      <c r="C16">
        <v>433878506</v>
      </c>
      <c r="D16">
        <v>417090896</v>
      </c>
      <c r="E16">
        <v>117</v>
      </c>
      <c r="F16">
        <v>1</v>
      </c>
      <c r="G16">
        <v>1</v>
      </c>
      <c r="H16">
        <v>1</v>
      </c>
      <c r="I16" t="s">
        <v>239</v>
      </c>
      <c r="J16" t="s">
        <v>3</v>
      </c>
      <c r="K16" t="s">
        <v>240</v>
      </c>
      <c r="L16">
        <v>1191</v>
      </c>
      <c r="N16">
        <v>1013</v>
      </c>
      <c r="O16" t="s">
        <v>238</v>
      </c>
      <c r="P16" t="s">
        <v>238</v>
      </c>
      <c r="Q16">
        <v>1</v>
      </c>
      <c r="W16">
        <v>0</v>
      </c>
      <c r="X16">
        <v>-1417349443</v>
      </c>
      <c r="Y16">
        <f t="shared" si="2"/>
        <v>0.3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0.3</v>
      </c>
      <c r="AU16" t="s">
        <v>3</v>
      </c>
      <c r="AV16">
        <v>2</v>
      </c>
      <c r="AW16">
        <v>2</v>
      </c>
      <c r="AX16">
        <v>433878519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ROUND(Y16*Source!I77,7)</f>
        <v>0.3</v>
      </c>
      <c r="CY16">
        <f>AD16</f>
        <v>0</v>
      </c>
      <c r="CZ16">
        <f>AH16</f>
        <v>0</v>
      </c>
      <c r="DA16">
        <f>AL16</f>
        <v>1</v>
      </c>
      <c r="DB16">
        <f t="shared" si="3"/>
        <v>0</v>
      </c>
      <c r="DC16">
        <f t="shared" si="4"/>
        <v>0</v>
      </c>
      <c r="DD16" t="s">
        <v>3</v>
      </c>
      <c r="DE16" t="s">
        <v>3</v>
      </c>
      <c r="DF16">
        <f>ROUND(ROUND(AE16,2)*CX16,2)</f>
        <v>0</v>
      </c>
      <c r="DG16">
        <f t="shared" si="5"/>
        <v>0</v>
      </c>
      <c r="DH16">
        <f t="shared" si="0"/>
        <v>0</v>
      </c>
      <c r="DI16">
        <f t="shared" si="1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ROW(Source!A77)</f>
        <v>77</v>
      </c>
      <c r="B17">
        <v>433671801</v>
      </c>
      <c r="C17">
        <v>433878506</v>
      </c>
      <c r="D17">
        <v>417098134</v>
      </c>
      <c r="E17">
        <v>1</v>
      </c>
      <c r="F17">
        <v>1</v>
      </c>
      <c r="G17">
        <v>1</v>
      </c>
      <c r="H17">
        <v>2</v>
      </c>
      <c r="I17" t="s">
        <v>241</v>
      </c>
      <c r="J17" t="s">
        <v>242</v>
      </c>
      <c r="K17" t="s">
        <v>243</v>
      </c>
      <c r="L17">
        <v>1368</v>
      </c>
      <c r="N17">
        <v>1011</v>
      </c>
      <c r="O17" t="s">
        <v>244</v>
      </c>
      <c r="P17" t="s">
        <v>244</v>
      </c>
      <c r="Q17">
        <v>1</v>
      </c>
      <c r="W17">
        <v>0</v>
      </c>
      <c r="X17">
        <v>302479695</v>
      </c>
      <c r="Y17">
        <f t="shared" si="2"/>
        <v>0.3</v>
      </c>
      <c r="AA17">
        <v>0</v>
      </c>
      <c r="AB17">
        <v>1274.25</v>
      </c>
      <c r="AC17">
        <v>829.81</v>
      </c>
      <c r="AD17">
        <v>0</v>
      </c>
      <c r="AE17">
        <v>0</v>
      </c>
      <c r="AF17">
        <v>995.51</v>
      </c>
      <c r="AG17">
        <v>829.81</v>
      </c>
      <c r="AH17">
        <v>0</v>
      </c>
      <c r="AI17">
        <v>1</v>
      </c>
      <c r="AJ17">
        <v>1.28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0.3</v>
      </c>
      <c r="AU17" t="s">
        <v>3</v>
      </c>
      <c r="AV17">
        <v>1</v>
      </c>
      <c r="AW17">
        <v>2</v>
      </c>
      <c r="AX17">
        <v>433878520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298.65299999999996</v>
      </c>
      <c r="BL17">
        <v>248.94299999999998</v>
      </c>
      <c r="BM17">
        <v>0</v>
      </c>
      <c r="BN17">
        <v>0</v>
      </c>
      <c r="BO17">
        <v>0.3</v>
      </c>
      <c r="BP17">
        <v>1</v>
      </c>
      <c r="BQ17">
        <v>0</v>
      </c>
      <c r="BR17">
        <v>298.65299999999996</v>
      </c>
      <c r="BS17">
        <v>248.94299999999998</v>
      </c>
      <c r="BT17">
        <v>0</v>
      </c>
      <c r="BU17">
        <v>0</v>
      </c>
      <c r="BV17">
        <v>0.3</v>
      </c>
      <c r="BW17">
        <v>1</v>
      </c>
      <c r="CV17">
        <v>0</v>
      </c>
      <c r="CW17">
        <f>ROUND(Y17*Source!I77*DO17,7)</f>
        <v>0.3</v>
      </c>
      <c r="CX17">
        <f>ROUND(Y17*Source!I77,7)</f>
        <v>0.3</v>
      </c>
      <c r="CY17">
        <f>AB17</f>
        <v>1274.25</v>
      </c>
      <c r="CZ17">
        <f>AF17</f>
        <v>995.51</v>
      </c>
      <c r="DA17">
        <f>AJ17</f>
        <v>1.28</v>
      </c>
      <c r="DB17">
        <f t="shared" si="3"/>
        <v>298.64999999999998</v>
      </c>
      <c r="DC17">
        <f t="shared" si="4"/>
        <v>248.94</v>
      </c>
      <c r="DD17" t="s">
        <v>3</v>
      </c>
      <c r="DE17" t="s">
        <v>3</v>
      </c>
      <c r="DF17">
        <f>ROUND(ROUND(AE17,2)*CX17,2)</f>
        <v>0</v>
      </c>
      <c r="DG17">
        <f>ROUND(ROUND(AF17*AJ17,2)*CX17,2)</f>
        <v>382.28</v>
      </c>
      <c r="DH17">
        <f t="shared" si="0"/>
        <v>248.94</v>
      </c>
      <c r="DI17">
        <f t="shared" si="1"/>
        <v>0</v>
      </c>
      <c r="DJ17">
        <f>DG17+DH17</f>
        <v>631.22</v>
      </c>
      <c r="DK17">
        <v>0</v>
      </c>
      <c r="DL17" t="s">
        <v>245</v>
      </c>
      <c r="DM17">
        <v>5</v>
      </c>
      <c r="DN17" t="s">
        <v>238</v>
      </c>
      <c r="DO17">
        <v>1</v>
      </c>
    </row>
    <row r="18" spans="1:119" x14ac:dyDescent="0.2">
      <c r="A18">
        <f>ROW(Source!A77)</f>
        <v>77</v>
      </c>
      <c r="B18">
        <v>433671801</v>
      </c>
      <c r="C18">
        <v>433878506</v>
      </c>
      <c r="D18">
        <v>417174277</v>
      </c>
      <c r="E18">
        <v>1</v>
      </c>
      <c r="F18">
        <v>1</v>
      </c>
      <c r="G18">
        <v>1</v>
      </c>
      <c r="H18">
        <v>3</v>
      </c>
      <c r="I18" t="s">
        <v>246</v>
      </c>
      <c r="J18" t="s">
        <v>247</v>
      </c>
      <c r="K18" t="s">
        <v>248</v>
      </c>
      <c r="L18">
        <v>1348</v>
      </c>
      <c r="N18">
        <v>1009</v>
      </c>
      <c r="O18" t="s">
        <v>249</v>
      </c>
      <c r="P18" t="s">
        <v>249</v>
      </c>
      <c r="Q18">
        <v>1000</v>
      </c>
      <c r="W18">
        <v>0</v>
      </c>
      <c r="X18">
        <v>-1427343576</v>
      </c>
      <c r="Y18">
        <f>(AT18*ROUND(0,7))</f>
        <v>0</v>
      </c>
      <c r="AA18">
        <v>42458.05</v>
      </c>
      <c r="AB18">
        <v>0</v>
      </c>
      <c r="AC18">
        <v>0</v>
      </c>
      <c r="AD18">
        <v>0</v>
      </c>
      <c r="AE18">
        <v>42458.05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3.5999999999999999E-3</v>
      </c>
      <c r="AU18" t="s">
        <v>25</v>
      </c>
      <c r="AV18">
        <v>0</v>
      </c>
      <c r="AW18">
        <v>2</v>
      </c>
      <c r="AX18">
        <v>433878521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152.84898000000001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ROUND(Y18*Source!I77,7)</f>
        <v>0</v>
      </c>
      <c r="CY18">
        <f>AA18</f>
        <v>42458.05</v>
      </c>
      <c r="CZ18">
        <f>AE18</f>
        <v>42458.05</v>
      </c>
      <c r="DA18">
        <f>AI18</f>
        <v>1</v>
      </c>
      <c r="DB18">
        <f>ROUND((ROUND(AT18*CZ18,2)*ROUND(0,7)),6)</f>
        <v>0</v>
      </c>
      <c r="DC18">
        <f>ROUND((ROUND(AT18*AG18,2)*ROUND(0,7)),6)</f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0</v>
      </c>
      <c r="DH18">
        <f t="shared" si="0"/>
        <v>0</v>
      </c>
      <c r="DI18">
        <f t="shared" si="1"/>
        <v>0</v>
      </c>
      <c r="DJ18">
        <f>DF18</f>
        <v>0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ROW(Source!A77)</f>
        <v>77</v>
      </c>
      <c r="B19">
        <v>433671801</v>
      </c>
      <c r="C19">
        <v>433878506</v>
      </c>
      <c r="D19">
        <v>417191280</v>
      </c>
      <c r="E19">
        <v>1</v>
      </c>
      <c r="F19">
        <v>1</v>
      </c>
      <c r="G19">
        <v>1</v>
      </c>
      <c r="H19">
        <v>3</v>
      </c>
      <c r="I19" t="s">
        <v>250</v>
      </c>
      <c r="J19" t="s">
        <v>251</v>
      </c>
      <c r="K19" t="s">
        <v>252</v>
      </c>
      <c r="L19">
        <v>1371</v>
      </c>
      <c r="N19">
        <v>1013</v>
      </c>
      <c r="O19" t="s">
        <v>23</v>
      </c>
      <c r="P19" t="s">
        <v>23</v>
      </c>
      <c r="Q19">
        <v>1</v>
      </c>
      <c r="W19">
        <v>0</v>
      </c>
      <c r="X19">
        <v>411069155</v>
      </c>
      <c r="Y19">
        <f>(AT19*ROUND(0,7))</f>
        <v>0</v>
      </c>
      <c r="AA19">
        <v>569.12</v>
      </c>
      <c r="AB19">
        <v>0</v>
      </c>
      <c r="AC19">
        <v>0</v>
      </c>
      <c r="AD19">
        <v>0</v>
      </c>
      <c r="AE19">
        <v>547.23</v>
      </c>
      <c r="AF19">
        <v>0</v>
      </c>
      <c r="AG19">
        <v>0</v>
      </c>
      <c r="AH19">
        <v>0</v>
      </c>
      <c r="AI19">
        <v>1.04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</v>
      </c>
      <c r="AU19" t="s">
        <v>25</v>
      </c>
      <c r="AV19">
        <v>0</v>
      </c>
      <c r="AW19">
        <v>2</v>
      </c>
      <c r="AX19">
        <v>433878522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547.23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ROUND(Y19*Source!I77,7)</f>
        <v>0</v>
      </c>
      <c r="CY19">
        <f>AA19</f>
        <v>569.12</v>
      </c>
      <c r="CZ19">
        <f>AE19</f>
        <v>547.23</v>
      </c>
      <c r="DA19">
        <f>AI19</f>
        <v>1.04</v>
      </c>
      <c r="DB19">
        <f>ROUND((ROUND(AT19*CZ19,2)*ROUND(0,7)),6)</f>
        <v>0</v>
      </c>
      <c r="DC19">
        <f>ROUND((ROUND(AT19*AG19,2)*ROUND(0,7)),6)</f>
        <v>0</v>
      </c>
      <c r="DD19" t="s">
        <v>3</v>
      </c>
      <c r="DE19" t="s">
        <v>3</v>
      </c>
      <c r="DF19">
        <f>ROUND(ROUND(AE19*AI19,2)*CX19,2)</f>
        <v>0</v>
      </c>
      <c r="DG19">
        <f>ROUND(ROUND(AF19,2)*CX19,2)</f>
        <v>0</v>
      </c>
      <c r="DH19">
        <f t="shared" si="0"/>
        <v>0</v>
      </c>
      <c r="DI19">
        <f t="shared" si="1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ROW(Source!A79)</f>
        <v>79</v>
      </c>
      <c r="B20">
        <v>433671801</v>
      </c>
      <c r="C20">
        <v>433878609</v>
      </c>
      <c r="D20">
        <v>75629729</v>
      </c>
      <c r="E20">
        <v>117</v>
      </c>
      <c r="F20">
        <v>1</v>
      </c>
      <c r="G20">
        <v>1</v>
      </c>
      <c r="H20">
        <v>1</v>
      </c>
      <c r="I20" t="s">
        <v>253</v>
      </c>
      <c r="J20" t="s">
        <v>3</v>
      </c>
      <c r="K20" t="s">
        <v>254</v>
      </c>
      <c r="L20">
        <v>1191</v>
      </c>
      <c r="N20">
        <v>1013</v>
      </c>
      <c r="O20" t="s">
        <v>238</v>
      </c>
      <c r="P20" t="s">
        <v>238</v>
      </c>
      <c r="Q20">
        <v>1</v>
      </c>
      <c r="W20">
        <v>0</v>
      </c>
      <c r="X20">
        <v>370475345</v>
      </c>
      <c r="Y20">
        <f t="shared" ref="Y20:Y28" si="6">AT20</f>
        <v>135</v>
      </c>
      <c r="AA20">
        <v>0</v>
      </c>
      <c r="AB20">
        <v>0</v>
      </c>
      <c r="AC20">
        <v>0</v>
      </c>
      <c r="AD20">
        <v>587.34</v>
      </c>
      <c r="AE20">
        <v>0</v>
      </c>
      <c r="AF20">
        <v>0</v>
      </c>
      <c r="AG20">
        <v>0</v>
      </c>
      <c r="AH20">
        <v>587.34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135</v>
      </c>
      <c r="AU20" t="s">
        <v>3</v>
      </c>
      <c r="AV20">
        <v>1</v>
      </c>
      <c r="AW20">
        <v>2</v>
      </c>
      <c r="AX20">
        <v>433878619</v>
      </c>
      <c r="AY20">
        <v>1</v>
      </c>
      <c r="AZ20">
        <v>0</v>
      </c>
      <c r="BA20">
        <v>21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79290.900000000009</v>
      </c>
      <c r="BN20">
        <v>135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79290.900000000009</v>
      </c>
      <c r="BU20">
        <v>135</v>
      </c>
      <c r="BV20">
        <v>0</v>
      </c>
      <c r="BW20">
        <v>1</v>
      </c>
      <c r="CU20">
        <f>ROUND(AT20*Source!I79*AH20*AL20,2)</f>
        <v>33.299999999999997</v>
      </c>
      <c r="CV20">
        <f>ROUND(Y20*Source!I79,7)</f>
        <v>5.67E-2</v>
      </c>
      <c r="CW20">
        <v>0</v>
      </c>
      <c r="CX20">
        <f>ROUND(Y20*Source!I79,7)</f>
        <v>5.67E-2</v>
      </c>
      <c r="CY20">
        <f>AD20</f>
        <v>587.34</v>
      </c>
      <c r="CZ20">
        <f>AH20</f>
        <v>587.34</v>
      </c>
      <c r="DA20">
        <f>AL20</f>
        <v>1</v>
      </c>
      <c r="DB20">
        <f t="shared" ref="DB20:DB28" si="7">ROUND(ROUND(AT20*CZ20,2),6)</f>
        <v>79290.899999999994</v>
      </c>
      <c r="DC20">
        <f t="shared" ref="DC20:DC28" si="8">ROUND(ROUND(AT20*AG20,2),6)</f>
        <v>0</v>
      </c>
      <c r="DD20" t="s">
        <v>3</v>
      </c>
      <c r="DE20" t="s">
        <v>3</v>
      </c>
      <c r="DF20">
        <f>ROUND(ROUND(AE20,2)*CX20,2)</f>
        <v>0</v>
      </c>
      <c r="DG20">
        <f>ROUND(ROUND(AF20,2)*CX20,2)</f>
        <v>0</v>
      </c>
      <c r="DH20">
        <f t="shared" si="0"/>
        <v>0</v>
      </c>
      <c r="DI20">
        <f t="shared" si="1"/>
        <v>33.299999999999997</v>
      </c>
      <c r="DJ20">
        <f>DI20</f>
        <v>33.299999999999997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ROW(Source!A79)</f>
        <v>79</v>
      </c>
      <c r="B21">
        <v>433671801</v>
      </c>
      <c r="C21">
        <v>433878609</v>
      </c>
      <c r="D21">
        <v>75629607</v>
      </c>
      <c r="E21">
        <v>117</v>
      </c>
      <c r="F21">
        <v>1</v>
      </c>
      <c r="G21">
        <v>1</v>
      </c>
      <c r="H21">
        <v>1</v>
      </c>
      <c r="I21" t="s">
        <v>239</v>
      </c>
      <c r="J21" t="s">
        <v>3</v>
      </c>
      <c r="K21" t="s">
        <v>240</v>
      </c>
      <c r="L21">
        <v>1191</v>
      </c>
      <c r="N21">
        <v>1013</v>
      </c>
      <c r="O21" t="s">
        <v>238</v>
      </c>
      <c r="P21" t="s">
        <v>238</v>
      </c>
      <c r="Q21">
        <v>1</v>
      </c>
      <c r="W21">
        <v>0</v>
      </c>
      <c r="X21">
        <v>-1417349443</v>
      </c>
      <c r="Y21">
        <f t="shared" si="6"/>
        <v>18.12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18.12</v>
      </c>
      <c r="AU21" t="s">
        <v>3</v>
      </c>
      <c r="AV21">
        <v>2</v>
      </c>
      <c r="AW21">
        <v>2</v>
      </c>
      <c r="AX21">
        <v>433878620</v>
      </c>
      <c r="AY21">
        <v>1</v>
      </c>
      <c r="AZ21">
        <v>0</v>
      </c>
      <c r="BA21">
        <v>22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ROUND(Y21*Source!I79,7)</f>
        <v>7.6103999999999998E-3</v>
      </c>
      <c r="CY21">
        <f>AD21</f>
        <v>0</v>
      </c>
      <c r="CZ21">
        <f>AH21</f>
        <v>0</v>
      </c>
      <c r="DA21">
        <f>AL21</f>
        <v>1</v>
      </c>
      <c r="DB21">
        <f t="shared" si="7"/>
        <v>0</v>
      </c>
      <c r="DC21">
        <f t="shared" si="8"/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 t="shared" si="0"/>
        <v>0</v>
      </c>
      <c r="DI21">
        <f t="shared" si="1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ROW(Source!A79)</f>
        <v>79</v>
      </c>
      <c r="B22">
        <v>433671801</v>
      </c>
      <c r="C22">
        <v>433878609</v>
      </c>
      <c r="D22">
        <v>417097340</v>
      </c>
      <c r="E22">
        <v>1</v>
      </c>
      <c r="F22">
        <v>1</v>
      </c>
      <c r="G22">
        <v>1</v>
      </c>
      <c r="H22">
        <v>2</v>
      </c>
      <c r="I22" t="s">
        <v>255</v>
      </c>
      <c r="J22" t="s">
        <v>256</v>
      </c>
      <c r="K22" t="s">
        <v>257</v>
      </c>
      <c r="L22">
        <v>1368</v>
      </c>
      <c r="N22">
        <v>1011</v>
      </c>
      <c r="O22" t="s">
        <v>244</v>
      </c>
      <c r="P22" t="s">
        <v>244</v>
      </c>
      <c r="Q22">
        <v>1</v>
      </c>
      <c r="W22">
        <v>0</v>
      </c>
      <c r="X22">
        <v>1380566452</v>
      </c>
      <c r="Y22">
        <f t="shared" si="6"/>
        <v>18</v>
      </c>
      <c r="AA22">
        <v>0</v>
      </c>
      <c r="AB22">
        <v>1039.32</v>
      </c>
      <c r="AC22">
        <v>969.91</v>
      </c>
      <c r="AD22">
        <v>0</v>
      </c>
      <c r="AE22">
        <v>0</v>
      </c>
      <c r="AF22">
        <v>1039.32</v>
      </c>
      <c r="AG22">
        <v>969.91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18</v>
      </c>
      <c r="AU22" t="s">
        <v>3</v>
      </c>
      <c r="AV22">
        <v>1</v>
      </c>
      <c r="AW22">
        <v>2</v>
      </c>
      <c r="AX22">
        <v>433878621</v>
      </c>
      <c r="AY22">
        <v>1</v>
      </c>
      <c r="AZ22">
        <v>0</v>
      </c>
      <c r="BA22">
        <v>23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18707.759999999998</v>
      </c>
      <c r="BL22">
        <v>17458.38</v>
      </c>
      <c r="BM22">
        <v>0</v>
      </c>
      <c r="BN22">
        <v>0</v>
      </c>
      <c r="BO22">
        <v>18</v>
      </c>
      <c r="BP22">
        <v>1</v>
      </c>
      <c r="BQ22">
        <v>0</v>
      </c>
      <c r="BR22">
        <v>18707.759999999998</v>
      </c>
      <c r="BS22">
        <v>17458.38</v>
      </c>
      <c r="BT22">
        <v>0</v>
      </c>
      <c r="BU22">
        <v>0</v>
      </c>
      <c r="BV22">
        <v>18</v>
      </c>
      <c r="BW22">
        <v>1</v>
      </c>
      <c r="CV22">
        <v>0</v>
      </c>
      <c r="CW22">
        <f>ROUND(Y22*Source!I79*DO22,7)</f>
        <v>7.5599999999999999E-3</v>
      </c>
      <c r="CX22">
        <f>ROUND(Y22*Source!I79,7)</f>
        <v>7.5599999999999999E-3</v>
      </c>
      <c r="CY22">
        <f>AB22</f>
        <v>1039.32</v>
      </c>
      <c r="CZ22">
        <f>AF22</f>
        <v>1039.32</v>
      </c>
      <c r="DA22">
        <f>AJ22</f>
        <v>1</v>
      </c>
      <c r="DB22">
        <f t="shared" si="7"/>
        <v>18707.759999999998</v>
      </c>
      <c r="DC22">
        <f t="shared" si="8"/>
        <v>17458.38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7.86</v>
      </c>
      <c r="DH22">
        <f t="shared" si="0"/>
        <v>7.33</v>
      </c>
      <c r="DI22">
        <f t="shared" si="1"/>
        <v>0</v>
      </c>
      <c r="DJ22">
        <f>DG22+DH22</f>
        <v>15.190000000000001</v>
      </c>
      <c r="DK22">
        <v>1</v>
      </c>
      <c r="DL22" t="s">
        <v>258</v>
      </c>
      <c r="DM22">
        <v>6</v>
      </c>
      <c r="DN22" t="s">
        <v>238</v>
      </c>
      <c r="DO22">
        <v>1</v>
      </c>
    </row>
    <row r="23" spans="1:119" x14ac:dyDescent="0.2">
      <c r="A23">
        <f>ROW(Source!A79)</f>
        <v>79</v>
      </c>
      <c r="B23">
        <v>433671801</v>
      </c>
      <c r="C23">
        <v>433878609</v>
      </c>
      <c r="D23">
        <v>417097649</v>
      </c>
      <c r="E23">
        <v>1</v>
      </c>
      <c r="F23">
        <v>1</v>
      </c>
      <c r="G23">
        <v>1</v>
      </c>
      <c r="H23">
        <v>2</v>
      </c>
      <c r="I23" t="s">
        <v>259</v>
      </c>
      <c r="J23" t="s">
        <v>260</v>
      </c>
      <c r="K23" t="s">
        <v>261</v>
      </c>
      <c r="L23">
        <v>1368</v>
      </c>
      <c r="N23">
        <v>1011</v>
      </c>
      <c r="O23" t="s">
        <v>244</v>
      </c>
      <c r="P23" t="s">
        <v>244</v>
      </c>
      <c r="Q23">
        <v>1</v>
      </c>
      <c r="W23">
        <v>0</v>
      </c>
      <c r="X23">
        <v>-521523170</v>
      </c>
      <c r="Y23">
        <f t="shared" si="6"/>
        <v>5.93</v>
      </c>
      <c r="AA23">
        <v>0</v>
      </c>
      <c r="AB23">
        <v>12.38</v>
      </c>
      <c r="AC23">
        <v>0</v>
      </c>
      <c r="AD23">
        <v>0</v>
      </c>
      <c r="AE23">
        <v>0</v>
      </c>
      <c r="AF23">
        <v>8.5399999999999991</v>
      </c>
      <c r="AG23">
        <v>0</v>
      </c>
      <c r="AH23">
        <v>0</v>
      </c>
      <c r="AI23">
        <v>1</v>
      </c>
      <c r="AJ23">
        <v>1.45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5.93</v>
      </c>
      <c r="AU23" t="s">
        <v>3</v>
      </c>
      <c r="AV23">
        <v>1</v>
      </c>
      <c r="AW23">
        <v>2</v>
      </c>
      <c r="AX23">
        <v>433878622</v>
      </c>
      <c r="AY23">
        <v>1</v>
      </c>
      <c r="AZ23">
        <v>0</v>
      </c>
      <c r="BA23">
        <v>24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50.642199999999995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50.642199999999995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ROUND(Y23*Source!I79*DO23,7)</f>
        <v>0</v>
      </c>
      <c r="CX23">
        <f>ROUND(Y23*Source!I79,7)</f>
        <v>2.4905999999999999E-3</v>
      </c>
      <c r="CY23">
        <f>AB23</f>
        <v>12.38</v>
      </c>
      <c r="CZ23">
        <f>AF23</f>
        <v>8.5399999999999991</v>
      </c>
      <c r="DA23">
        <f>AJ23</f>
        <v>1.45</v>
      </c>
      <c r="DB23">
        <f t="shared" si="7"/>
        <v>50.64</v>
      </c>
      <c r="DC23">
        <f t="shared" si="8"/>
        <v>0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0.03</v>
      </c>
      <c r="DH23">
        <f t="shared" si="0"/>
        <v>0</v>
      </c>
      <c r="DI23">
        <f t="shared" si="1"/>
        <v>0</v>
      </c>
      <c r="DJ23">
        <f>DG23+DH23</f>
        <v>0.03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ROW(Source!A79)</f>
        <v>79</v>
      </c>
      <c r="B24">
        <v>433671801</v>
      </c>
      <c r="C24">
        <v>433878609</v>
      </c>
      <c r="D24">
        <v>417098287</v>
      </c>
      <c r="E24">
        <v>1</v>
      </c>
      <c r="F24">
        <v>1</v>
      </c>
      <c r="G24">
        <v>1</v>
      </c>
      <c r="H24">
        <v>2</v>
      </c>
      <c r="I24" t="s">
        <v>262</v>
      </c>
      <c r="J24" t="s">
        <v>263</v>
      </c>
      <c r="K24" t="s">
        <v>264</v>
      </c>
      <c r="L24">
        <v>1368</v>
      </c>
      <c r="N24">
        <v>1011</v>
      </c>
      <c r="O24" t="s">
        <v>244</v>
      </c>
      <c r="P24" t="s">
        <v>244</v>
      </c>
      <c r="Q24">
        <v>1</v>
      </c>
      <c r="W24">
        <v>0</v>
      </c>
      <c r="X24">
        <v>-849950259</v>
      </c>
      <c r="Y24">
        <f t="shared" si="6"/>
        <v>0.12</v>
      </c>
      <c r="AA24">
        <v>0</v>
      </c>
      <c r="AB24">
        <v>643.29</v>
      </c>
      <c r="AC24">
        <v>722.05</v>
      </c>
      <c r="AD24">
        <v>0</v>
      </c>
      <c r="AE24">
        <v>0</v>
      </c>
      <c r="AF24">
        <v>643.29</v>
      </c>
      <c r="AG24">
        <v>722.05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0.12</v>
      </c>
      <c r="AU24" t="s">
        <v>3</v>
      </c>
      <c r="AV24">
        <v>1</v>
      </c>
      <c r="AW24">
        <v>2</v>
      </c>
      <c r="AX24">
        <v>433878623</v>
      </c>
      <c r="AY24">
        <v>1</v>
      </c>
      <c r="AZ24">
        <v>0</v>
      </c>
      <c r="BA24">
        <v>25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77.194799999999987</v>
      </c>
      <c r="BL24">
        <v>86.645999999999987</v>
      </c>
      <c r="BM24">
        <v>0</v>
      </c>
      <c r="BN24">
        <v>0</v>
      </c>
      <c r="BO24">
        <v>0.12</v>
      </c>
      <c r="BP24">
        <v>1</v>
      </c>
      <c r="BQ24">
        <v>0</v>
      </c>
      <c r="BR24">
        <v>77.194799999999987</v>
      </c>
      <c r="BS24">
        <v>86.645999999999987</v>
      </c>
      <c r="BT24">
        <v>0</v>
      </c>
      <c r="BU24">
        <v>0</v>
      </c>
      <c r="BV24">
        <v>0.12</v>
      </c>
      <c r="BW24">
        <v>1</v>
      </c>
      <c r="CV24">
        <v>0</v>
      </c>
      <c r="CW24">
        <f>ROUND(Y24*Source!I79*DO24,7)</f>
        <v>5.0399999999999999E-5</v>
      </c>
      <c r="CX24">
        <f>ROUND(Y24*Source!I79,7)</f>
        <v>5.0399999999999999E-5</v>
      </c>
      <c r="CY24">
        <f>AB24</f>
        <v>643.29</v>
      </c>
      <c r="CZ24">
        <f>AF24</f>
        <v>643.29</v>
      </c>
      <c r="DA24">
        <f>AJ24</f>
        <v>1</v>
      </c>
      <c r="DB24">
        <f t="shared" si="7"/>
        <v>77.19</v>
      </c>
      <c r="DC24">
        <f t="shared" si="8"/>
        <v>86.65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0.03</v>
      </c>
      <c r="DH24">
        <f t="shared" si="0"/>
        <v>0.04</v>
      </c>
      <c r="DI24">
        <f t="shared" si="1"/>
        <v>0</v>
      </c>
      <c r="DJ24">
        <f>DG24+DH24</f>
        <v>7.0000000000000007E-2</v>
      </c>
      <c r="DK24">
        <v>1</v>
      </c>
      <c r="DL24" t="s">
        <v>265</v>
      </c>
      <c r="DM24">
        <v>4</v>
      </c>
      <c r="DN24" t="s">
        <v>238</v>
      </c>
      <c r="DO24">
        <v>1</v>
      </c>
    </row>
    <row r="25" spans="1:119" x14ac:dyDescent="0.2">
      <c r="A25">
        <f>ROW(Source!A79)</f>
        <v>79</v>
      </c>
      <c r="B25">
        <v>433671801</v>
      </c>
      <c r="C25">
        <v>433878609</v>
      </c>
      <c r="D25">
        <v>417165052</v>
      </c>
      <c r="E25">
        <v>1</v>
      </c>
      <c r="F25">
        <v>1</v>
      </c>
      <c r="G25">
        <v>1</v>
      </c>
      <c r="H25">
        <v>3</v>
      </c>
      <c r="I25" t="s">
        <v>266</v>
      </c>
      <c r="J25" t="s">
        <v>267</v>
      </c>
      <c r="K25" t="s">
        <v>268</v>
      </c>
      <c r="L25">
        <v>1339</v>
      </c>
      <c r="N25">
        <v>1007</v>
      </c>
      <c r="O25" t="s">
        <v>52</v>
      </c>
      <c r="P25" t="s">
        <v>52</v>
      </c>
      <c r="Q25">
        <v>1</v>
      </c>
      <c r="W25">
        <v>0</v>
      </c>
      <c r="X25">
        <v>1964556667</v>
      </c>
      <c r="Y25">
        <f t="shared" si="6"/>
        <v>1.75</v>
      </c>
      <c r="AA25">
        <v>54.64</v>
      </c>
      <c r="AB25">
        <v>0</v>
      </c>
      <c r="AC25">
        <v>0</v>
      </c>
      <c r="AD25">
        <v>0</v>
      </c>
      <c r="AE25">
        <v>35.71</v>
      </c>
      <c r="AF25">
        <v>0</v>
      </c>
      <c r="AG25">
        <v>0</v>
      </c>
      <c r="AH25">
        <v>0</v>
      </c>
      <c r="AI25">
        <v>1.53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1.75</v>
      </c>
      <c r="AU25" t="s">
        <v>3</v>
      </c>
      <c r="AV25">
        <v>0</v>
      </c>
      <c r="AW25">
        <v>2</v>
      </c>
      <c r="AX25">
        <v>433878624</v>
      </c>
      <c r="AY25">
        <v>1</v>
      </c>
      <c r="AZ25">
        <v>0</v>
      </c>
      <c r="BA25">
        <v>26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62.4925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62.4925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ROUND(Y25*Source!I79,7)</f>
        <v>7.3499999999999998E-4</v>
      </c>
      <c r="CY25">
        <f>AA25</f>
        <v>54.64</v>
      </c>
      <c r="CZ25">
        <f>AE25</f>
        <v>35.71</v>
      </c>
      <c r="DA25">
        <f>AI25</f>
        <v>1.53</v>
      </c>
      <c r="DB25">
        <f t="shared" si="7"/>
        <v>62.49</v>
      </c>
      <c r="DC25">
        <f t="shared" si="8"/>
        <v>0</v>
      </c>
      <c r="DD25" t="s">
        <v>3</v>
      </c>
      <c r="DE25" t="s">
        <v>3</v>
      </c>
      <c r="DF25">
        <f>ROUND(ROUND(AE25*AI25,2)*CX25,2)</f>
        <v>0.04</v>
      </c>
      <c r="DG25">
        <f>ROUND(ROUND(AF25,2)*CX25,2)</f>
        <v>0</v>
      </c>
      <c r="DH25">
        <f t="shared" si="0"/>
        <v>0</v>
      </c>
      <c r="DI25">
        <f t="shared" si="1"/>
        <v>0</v>
      </c>
      <c r="DJ25">
        <f>DF25</f>
        <v>0.04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ROW(Source!A79)</f>
        <v>79</v>
      </c>
      <c r="B26">
        <v>433671801</v>
      </c>
      <c r="C26">
        <v>433878609</v>
      </c>
      <c r="D26">
        <v>417165364</v>
      </c>
      <c r="E26">
        <v>1</v>
      </c>
      <c r="F26">
        <v>1</v>
      </c>
      <c r="G26">
        <v>1</v>
      </c>
      <c r="H26">
        <v>3</v>
      </c>
      <c r="I26" t="s">
        <v>269</v>
      </c>
      <c r="J26" t="s">
        <v>270</v>
      </c>
      <c r="K26" t="s">
        <v>271</v>
      </c>
      <c r="L26">
        <v>1327</v>
      </c>
      <c r="N26">
        <v>1005</v>
      </c>
      <c r="O26" t="s">
        <v>272</v>
      </c>
      <c r="P26" t="s">
        <v>272</v>
      </c>
      <c r="Q26">
        <v>1</v>
      </c>
      <c r="W26">
        <v>0</v>
      </c>
      <c r="X26">
        <v>1044561098</v>
      </c>
      <c r="Y26">
        <f t="shared" si="6"/>
        <v>250</v>
      </c>
      <c r="AA26">
        <v>13.6</v>
      </c>
      <c r="AB26">
        <v>0</v>
      </c>
      <c r="AC26">
        <v>0</v>
      </c>
      <c r="AD26">
        <v>0</v>
      </c>
      <c r="AE26">
        <v>12.83</v>
      </c>
      <c r="AF26">
        <v>0</v>
      </c>
      <c r="AG26">
        <v>0</v>
      </c>
      <c r="AH26">
        <v>0</v>
      </c>
      <c r="AI26">
        <v>1.06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250</v>
      </c>
      <c r="AU26" t="s">
        <v>3</v>
      </c>
      <c r="AV26">
        <v>0</v>
      </c>
      <c r="AW26">
        <v>2</v>
      </c>
      <c r="AX26">
        <v>433878625</v>
      </c>
      <c r="AY26">
        <v>1</v>
      </c>
      <c r="AZ26">
        <v>0</v>
      </c>
      <c r="BA26">
        <v>27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3207.5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3207.5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ROUND(Y26*Source!I79,7)</f>
        <v>0.105</v>
      </c>
      <c r="CY26">
        <f>AA26</f>
        <v>13.6</v>
      </c>
      <c r="CZ26">
        <f>AE26</f>
        <v>12.83</v>
      </c>
      <c r="DA26">
        <f>AI26</f>
        <v>1.06</v>
      </c>
      <c r="DB26">
        <f t="shared" si="7"/>
        <v>3207.5</v>
      </c>
      <c r="DC26">
        <f t="shared" si="8"/>
        <v>0</v>
      </c>
      <c r="DD26" t="s">
        <v>3</v>
      </c>
      <c r="DE26" t="s">
        <v>3</v>
      </c>
      <c r="DF26">
        <f>ROUND(ROUND(AE26*AI26,2)*CX26,2)</f>
        <v>1.43</v>
      </c>
      <c r="DG26">
        <f>ROUND(ROUND(AF26,2)*CX26,2)</f>
        <v>0</v>
      </c>
      <c r="DH26">
        <f t="shared" si="0"/>
        <v>0</v>
      </c>
      <c r="DI26">
        <f t="shared" si="1"/>
        <v>0</v>
      </c>
      <c r="DJ26">
        <f>DF26</f>
        <v>1.43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ROW(Source!A79)</f>
        <v>79</v>
      </c>
      <c r="B27">
        <v>433671801</v>
      </c>
      <c r="C27">
        <v>433878609</v>
      </c>
      <c r="D27">
        <v>417092034</v>
      </c>
      <c r="E27">
        <v>117</v>
      </c>
      <c r="F27">
        <v>1</v>
      </c>
      <c r="G27">
        <v>1</v>
      </c>
      <c r="H27">
        <v>3</v>
      </c>
      <c r="I27" t="s">
        <v>50</v>
      </c>
      <c r="J27" t="s">
        <v>3</v>
      </c>
      <c r="K27" t="s">
        <v>51</v>
      </c>
      <c r="L27">
        <v>1339</v>
      </c>
      <c r="N27">
        <v>1007</v>
      </c>
      <c r="O27" t="s">
        <v>52</v>
      </c>
      <c r="P27" t="s">
        <v>52</v>
      </c>
      <c r="Q27">
        <v>1</v>
      </c>
      <c r="W27">
        <v>0</v>
      </c>
      <c r="X27">
        <v>-157982121</v>
      </c>
      <c r="Y27">
        <f t="shared" si="6"/>
        <v>102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102</v>
      </c>
      <c r="AU27" t="s">
        <v>3</v>
      </c>
      <c r="AV27">
        <v>0</v>
      </c>
      <c r="AW27">
        <v>2</v>
      </c>
      <c r="AX27">
        <v>433878626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ROUND(Y27*Source!I79,7)</f>
        <v>4.2840000000000003E-2</v>
      </c>
      <c r="CY27">
        <f>AA27</f>
        <v>0</v>
      </c>
      <c r="CZ27">
        <f>AE27</f>
        <v>0</v>
      </c>
      <c r="DA27">
        <f>AI27</f>
        <v>1</v>
      </c>
      <c r="DB27">
        <f t="shared" si="7"/>
        <v>0</v>
      </c>
      <c r="DC27">
        <f t="shared" si="8"/>
        <v>0</v>
      </c>
      <c r="DD27" t="s">
        <v>3</v>
      </c>
      <c r="DE27" t="s">
        <v>3</v>
      </c>
      <c r="DF27">
        <f>ROUND(ROUND(AE27,2)*CX27,2)</f>
        <v>0</v>
      </c>
      <c r="DG27">
        <f>ROUND(ROUND(AF27,2)*CX27,2)</f>
        <v>0</v>
      </c>
      <c r="DH27">
        <f t="shared" si="0"/>
        <v>0</v>
      </c>
      <c r="DI27">
        <f t="shared" si="1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ROW(Source!A79)</f>
        <v>79</v>
      </c>
      <c r="B28">
        <v>433671801</v>
      </c>
      <c r="C28">
        <v>433878609</v>
      </c>
      <c r="D28">
        <v>417168621</v>
      </c>
      <c r="E28">
        <v>1</v>
      </c>
      <c r="F28">
        <v>1</v>
      </c>
      <c r="G28">
        <v>1</v>
      </c>
      <c r="H28">
        <v>3</v>
      </c>
      <c r="I28" t="s">
        <v>54</v>
      </c>
      <c r="J28" t="s">
        <v>56</v>
      </c>
      <c r="K28" t="s">
        <v>55</v>
      </c>
      <c r="L28">
        <v>1339</v>
      </c>
      <c r="N28">
        <v>1007</v>
      </c>
      <c r="O28" t="s">
        <v>52</v>
      </c>
      <c r="P28" t="s">
        <v>52</v>
      </c>
      <c r="Q28">
        <v>1</v>
      </c>
      <c r="W28">
        <v>0</v>
      </c>
      <c r="X28">
        <v>1006477496</v>
      </c>
      <c r="Y28">
        <f t="shared" si="6"/>
        <v>102</v>
      </c>
      <c r="AA28">
        <v>5769.5</v>
      </c>
      <c r="AB28">
        <v>0</v>
      </c>
      <c r="AC28">
        <v>0</v>
      </c>
      <c r="AD28">
        <v>0</v>
      </c>
      <c r="AE28">
        <v>4242.28</v>
      </c>
      <c r="AF28">
        <v>0</v>
      </c>
      <c r="AG28">
        <v>0</v>
      </c>
      <c r="AH28">
        <v>0</v>
      </c>
      <c r="AI28">
        <v>1.36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102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ROUND(Y28*Source!I79,7)</f>
        <v>4.2840000000000003E-2</v>
      </c>
      <c r="CY28">
        <f>AA28</f>
        <v>5769.5</v>
      </c>
      <c r="CZ28">
        <f>AE28</f>
        <v>4242.28</v>
      </c>
      <c r="DA28">
        <f>AI28</f>
        <v>1.36</v>
      </c>
      <c r="DB28">
        <f t="shared" si="7"/>
        <v>432712.56</v>
      </c>
      <c r="DC28">
        <f t="shared" si="8"/>
        <v>0</v>
      </c>
      <c r="DD28" t="s">
        <v>3</v>
      </c>
      <c r="DE28" t="s">
        <v>3</v>
      </c>
      <c r="DF28">
        <f>ROUND(ROUND(AE28*AI28,2)*CX28,2)</f>
        <v>247.17</v>
      </c>
      <c r="DG28">
        <f>ROUND(ROUND(AF28,2)*CX28,2)</f>
        <v>0</v>
      </c>
      <c r="DH28">
        <f t="shared" si="0"/>
        <v>0</v>
      </c>
      <c r="DI28">
        <f t="shared" si="1"/>
        <v>0</v>
      </c>
      <c r="DJ28">
        <f>DF28</f>
        <v>247.17</v>
      </c>
      <c r="DK28">
        <v>0</v>
      </c>
      <c r="DL28" t="s">
        <v>3</v>
      </c>
      <c r="DM28">
        <v>0</v>
      </c>
      <c r="DN28" t="s">
        <v>3</v>
      </c>
      <c r="DO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433672050</v>
      </c>
      <c r="C1">
        <v>433671973</v>
      </c>
      <c r="D1">
        <v>417090684</v>
      </c>
      <c r="E1">
        <v>117</v>
      </c>
      <c r="F1">
        <v>1</v>
      </c>
      <c r="G1">
        <v>1</v>
      </c>
      <c r="H1">
        <v>1</v>
      </c>
      <c r="I1" t="s">
        <v>236</v>
      </c>
      <c r="J1" t="s">
        <v>3</v>
      </c>
      <c r="K1" t="s">
        <v>237</v>
      </c>
      <c r="L1">
        <v>1191</v>
      </c>
      <c r="N1">
        <v>1013</v>
      </c>
      <c r="O1" t="s">
        <v>238</v>
      </c>
      <c r="P1" t="s">
        <v>238</v>
      </c>
      <c r="Q1">
        <v>1</v>
      </c>
      <c r="X1">
        <v>2</v>
      </c>
      <c r="Y1">
        <v>0</v>
      </c>
      <c r="Z1">
        <v>0</v>
      </c>
      <c r="AA1">
        <v>0</v>
      </c>
      <c r="AB1">
        <v>614.28</v>
      </c>
      <c r="AC1">
        <v>0</v>
      </c>
      <c r="AD1">
        <v>1</v>
      </c>
      <c r="AE1">
        <v>1</v>
      </c>
      <c r="AF1" t="s">
        <v>3</v>
      </c>
      <c r="AG1">
        <v>2</v>
      </c>
      <c r="AH1">
        <v>2</v>
      </c>
      <c r="AI1">
        <v>433672050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433672051</v>
      </c>
      <c r="C2">
        <v>433671973</v>
      </c>
      <c r="D2">
        <v>417090896</v>
      </c>
      <c r="E2">
        <v>117</v>
      </c>
      <c r="F2">
        <v>1</v>
      </c>
      <c r="G2">
        <v>1</v>
      </c>
      <c r="H2">
        <v>1</v>
      </c>
      <c r="I2" t="s">
        <v>239</v>
      </c>
      <c r="J2" t="s">
        <v>3</v>
      </c>
      <c r="K2" t="s">
        <v>240</v>
      </c>
      <c r="L2">
        <v>1191</v>
      </c>
      <c r="N2">
        <v>1013</v>
      </c>
      <c r="O2" t="s">
        <v>238</v>
      </c>
      <c r="P2" t="s">
        <v>238</v>
      </c>
      <c r="Q2">
        <v>1</v>
      </c>
      <c r="X2">
        <v>0.3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0.3</v>
      </c>
      <c r="AH2">
        <v>2</v>
      </c>
      <c r="AI2">
        <v>433672051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433672052</v>
      </c>
      <c r="C3">
        <v>433671973</v>
      </c>
      <c r="D3">
        <v>417098134</v>
      </c>
      <c r="E3">
        <v>1</v>
      </c>
      <c r="F3">
        <v>1</v>
      </c>
      <c r="G3">
        <v>1</v>
      </c>
      <c r="H3">
        <v>2</v>
      </c>
      <c r="I3" t="s">
        <v>241</v>
      </c>
      <c r="J3" t="s">
        <v>242</v>
      </c>
      <c r="K3" t="s">
        <v>243</v>
      </c>
      <c r="L3">
        <v>1368</v>
      </c>
      <c r="N3">
        <v>1011</v>
      </c>
      <c r="O3" t="s">
        <v>244</v>
      </c>
      <c r="P3" t="s">
        <v>244</v>
      </c>
      <c r="Q3">
        <v>1</v>
      </c>
      <c r="X3">
        <v>0.3</v>
      </c>
      <c r="Y3">
        <v>0</v>
      </c>
      <c r="Z3">
        <v>995.51</v>
      </c>
      <c r="AA3">
        <v>829.81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0.3</v>
      </c>
      <c r="AH3">
        <v>2</v>
      </c>
      <c r="AI3">
        <v>433672052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433672053</v>
      </c>
      <c r="C4">
        <v>433671973</v>
      </c>
      <c r="D4">
        <v>417174277</v>
      </c>
      <c r="E4">
        <v>1</v>
      </c>
      <c r="F4">
        <v>1</v>
      </c>
      <c r="G4">
        <v>1</v>
      </c>
      <c r="H4">
        <v>3</v>
      </c>
      <c r="I4" t="s">
        <v>246</v>
      </c>
      <c r="J4" t="s">
        <v>247</v>
      </c>
      <c r="K4" t="s">
        <v>248</v>
      </c>
      <c r="L4">
        <v>1348</v>
      </c>
      <c r="N4">
        <v>1009</v>
      </c>
      <c r="O4" t="s">
        <v>249</v>
      </c>
      <c r="P4" t="s">
        <v>249</v>
      </c>
      <c r="Q4">
        <v>1000</v>
      </c>
      <c r="X4">
        <v>3.5999999999999999E-3</v>
      </c>
      <c r="Y4">
        <v>42458.05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0</v>
      </c>
      <c r="AH4">
        <v>2</v>
      </c>
      <c r="AI4">
        <v>433672053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433672054</v>
      </c>
      <c r="C5">
        <v>433671973</v>
      </c>
      <c r="D5">
        <v>417191280</v>
      </c>
      <c r="E5">
        <v>1</v>
      </c>
      <c r="F5">
        <v>1</v>
      </c>
      <c r="G5">
        <v>1</v>
      </c>
      <c r="H5">
        <v>3</v>
      </c>
      <c r="I5" t="s">
        <v>250</v>
      </c>
      <c r="J5" t="s">
        <v>251</v>
      </c>
      <c r="K5" t="s">
        <v>252</v>
      </c>
      <c r="L5">
        <v>1371</v>
      </c>
      <c r="N5">
        <v>1013</v>
      </c>
      <c r="O5" t="s">
        <v>23</v>
      </c>
      <c r="P5" t="s">
        <v>23</v>
      </c>
      <c r="Q5">
        <v>1</v>
      </c>
      <c r="X5">
        <v>1</v>
      </c>
      <c r="Y5">
        <v>547.23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0</v>
      </c>
      <c r="AH5">
        <v>2</v>
      </c>
      <c r="AI5">
        <v>433672054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433672055</v>
      </c>
      <c r="C6">
        <v>433671973</v>
      </c>
      <c r="D6">
        <v>417096729</v>
      </c>
      <c r="E6">
        <v>117</v>
      </c>
      <c r="F6">
        <v>1</v>
      </c>
      <c r="G6">
        <v>1</v>
      </c>
      <c r="H6">
        <v>3</v>
      </c>
      <c r="I6" t="s">
        <v>273</v>
      </c>
      <c r="J6" t="s">
        <v>3</v>
      </c>
      <c r="K6" t="s">
        <v>274</v>
      </c>
      <c r="L6">
        <v>3277935</v>
      </c>
      <c r="N6">
        <v>1013</v>
      </c>
      <c r="O6" t="s">
        <v>275</v>
      </c>
      <c r="P6" t="s">
        <v>275</v>
      </c>
      <c r="Q6">
        <v>1</v>
      </c>
      <c r="X6">
        <v>2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25</v>
      </c>
      <c r="AG6">
        <v>0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433673550</v>
      </c>
      <c r="C7">
        <v>433673530</v>
      </c>
      <c r="D7">
        <v>417090662</v>
      </c>
      <c r="E7">
        <v>117</v>
      </c>
      <c r="F7">
        <v>1</v>
      </c>
      <c r="G7">
        <v>1</v>
      </c>
      <c r="H7">
        <v>1</v>
      </c>
      <c r="I7" t="s">
        <v>253</v>
      </c>
      <c r="J7" t="s">
        <v>3</v>
      </c>
      <c r="K7" t="s">
        <v>254</v>
      </c>
      <c r="L7">
        <v>1191</v>
      </c>
      <c r="N7">
        <v>1013</v>
      </c>
      <c r="O7" t="s">
        <v>238</v>
      </c>
      <c r="P7" t="s">
        <v>238</v>
      </c>
      <c r="Q7">
        <v>1</v>
      </c>
      <c r="X7">
        <v>135</v>
      </c>
      <c r="Y7">
        <v>0</v>
      </c>
      <c r="Z7">
        <v>0</v>
      </c>
      <c r="AA7">
        <v>0</v>
      </c>
      <c r="AB7">
        <v>587.34</v>
      </c>
      <c r="AC7">
        <v>0</v>
      </c>
      <c r="AD7">
        <v>1</v>
      </c>
      <c r="AE7">
        <v>1</v>
      </c>
      <c r="AF7" t="s">
        <v>3</v>
      </c>
      <c r="AG7">
        <v>135</v>
      </c>
      <c r="AH7">
        <v>2</v>
      </c>
      <c r="AI7">
        <v>433673550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433673551</v>
      </c>
      <c r="C8">
        <v>433673530</v>
      </c>
      <c r="D8">
        <v>417090896</v>
      </c>
      <c r="E8">
        <v>117</v>
      </c>
      <c r="F8">
        <v>1</v>
      </c>
      <c r="G8">
        <v>1</v>
      </c>
      <c r="H8">
        <v>1</v>
      </c>
      <c r="I8" t="s">
        <v>239</v>
      </c>
      <c r="J8" t="s">
        <v>3</v>
      </c>
      <c r="K8" t="s">
        <v>240</v>
      </c>
      <c r="L8">
        <v>1191</v>
      </c>
      <c r="N8">
        <v>1013</v>
      </c>
      <c r="O8" t="s">
        <v>238</v>
      </c>
      <c r="P8" t="s">
        <v>238</v>
      </c>
      <c r="Q8">
        <v>1</v>
      </c>
      <c r="X8">
        <v>18.12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</v>
      </c>
      <c r="AG8">
        <v>18.12</v>
      </c>
      <c r="AH8">
        <v>2</v>
      </c>
      <c r="AI8">
        <v>433673551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433673552</v>
      </c>
      <c r="C9">
        <v>433673530</v>
      </c>
      <c r="D9">
        <v>417097340</v>
      </c>
      <c r="E9">
        <v>1</v>
      </c>
      <c r="F9">
        <v>1</v>
      </c>
      <c r="G9">
        <v>1</v>
      </c>
      <c r="H9">
        <v>2</v>
      </c>
      <c r="I9" t="s">
        <v>255</v>
      </c>
      <c r="J9" t="s">
        <v>256</v>
      </c>
      <c r="K9" t="s">
        <v>257</v>
      </c>
      <c r="L9">
        <v>1368</v>
      </c>
      <c r="N9">
        <v>1011</v>
      </c>
      <c r="O9" t="s">
        <v>244</v>
      </c>
      <c r="P9" t="s">
        <v>244</v>
      </c>
      <c r="Q9">
        <v>1</v>
      </c>
      <c r="X9">
        <v>18</v>
      </c>
      <c r="Y9">
        <v>0</v>
      </c>
      <c r="Z9">
        <v>1039.32</v>
      </c>
      <c r="AA9">
        <v>969.91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18</v>
      </c>
      <c r="AH9">
        <v>2</v>
      </c>
      <c r="AI9">
        <v>433673552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433673553</v>
      </c>
      <c r="C10">
        <v>433673530</v>
      </c>
      <c r="D10">
        <v>417097649</v>
      </c>
      <c r="E10">
        <v>1</v>
      </c>
      <c r="F10">
        <v>1</v>
      </c>
      <c r="G10">
        <v>1</v>
      </c>
      <c r="H10">
        <v>2</v>
      </c>
      <c r="I10" t="s">
        <v>259</v>
      </c>
      <c r="J10" t="s">
        <v>260</v>
      </c>
      <c r="K10" t="s">
        <v>261</v>
      </c>
      <c r="L10">
        <v>1368</v>
      </c>
      <c r="N10">
        <v>1011</v>
      </c>
      <c r="O10" t="s">
        <v>244</v>
      </c>
      <c r="P10" t="s">
        <v>244</v>
      </c>
      <c r="Q10">
        <v>1</v>
      </c>
      <c r="X10">
        <v>5.93</v>
      </c>
      <c r="Y10">
        <v>0</v>
      </c>
      <c r="Z10">
        <v>8.5399999999999991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5.93</v>
      </c>
      <c r="AH10">
        <v>2</v>
      </c>
      <c r="AI10">
        <v>433673553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433673554</v>
      </c>
      <c r="C11">
        <v>433673530</v>
      </c>
      <c r="D11">
        <v>417098287</v>
      </c>
      <c r="E11">
        <v>1</v>
      </c>
      <c r="F11">
        <v>1</v>
      </c>
      <c r="G11">
        <v>1</v>
      </c>
      <c r="H11">
        <v>2</v>
      </c>
      <c r="I11" t="s">
        <v>262</v>
      </c>
      <c r="J11" t="s">
        <v>263</v>
      </c>
      <c r="K11" t="s">
        <v>264</v>
      </c>
      <c r="L11">
        <v>1368</v>
      </c>
      <c r="N11">
        <v>1011</v>
      </c>
      <c r="O11" t="s">
        <v>244</v>
      </c>
      <c r="P11" t="s">
        <v>244</v>
      </c>
      <c r="Q11">
        <v>1</v>
      </c>
      <c r="X11">
        <v>0.12</v>
      </c>
      <c r="Y11">
        <v>0</v>
      </c>
      <c r="Z11">
        <v>643.29</v>
      </c>
      <c r="AA11">
        <v>722.05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0.12</v>
      </c>
      <c r="AH11">
        <v>2</v>
      </c>
      <c r="AI11">
        <v>433673554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433673555</v>
      </c>
      <c r="C12">
        <v>433673530</v>
      </c>
      <c r="D12">
        <v>417165052</v>
      </c>
      <c r="E12">
        <v>1</v>
      </c>
      <c r="F12">
        <v>1</v>
      </c>
      <c r="G12">
        <v>1</v>
      </c>
      <c r="H12">
        <v>3</v>
      </c>
      <c r="I12" t="s">
        <v>266</v>
      </c>
      <c r="J12" t="s">
        <v>267</v>
      </c>
      <c r="K12" t="s">
        <v>268</v>
      </c>
      <c r="L12">
        <v>1339</v>
      </c>
      <c r="N12">
        <v>1007</v>
      </c>
      <c r="O12" t="s">
        <v>52</v>
      </c>
      <c r="P12" t="s">
        <v>52</v>
      </c>
      <c r="Q12">
        <v>1</v>
      </c>
      <c r="X12">
        <v>1.75</v>
      </c>
      <c r="Y12">
        <v>35.71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1.75</v>
      </c>
      <c r="AH12">
        <v>2</v>
      </c>
      <c r="AI12">
        <v>433673555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433673556</v>
      </c>
      <c r="C13">
        <v>433673530</v>
      </c>
      <c r="D13">
        <v>417165364</v>
      </c>
      <c r="E13">
        <v>1</v>
      </c>
      <c r="F13">
        <v>1</v>
      </c>
      <c r="G13">
        <v>1</v>
      </c>
      <c r="H13">
        <v>3</v>
      </c>
      <c r="I13" t="s">
        <v>269</v>
      </c>
      <c r="J13" t="s">
        <v>270</v>
      </c>
      <c r="K13" t="s">
        <v>271</v>
      </c>
      <c r="L13">
        <v>1327</v>
      </c>
      <c r="N13">
        <v>1005</v>
      </c>
      <c r="O13" t="s">
        <v>272</v>
      </c>
      <c r="P13" t="s">
        <v>272</v>
      </c>
      <c r="Q13">
        <v>1</v>
      </c>
      <c r="X13">
        <v>250</v>
      </c>
      <c r="Y13">
        <v>12.83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250</v>
      </c>
      <c r="AH13">
        <v>2</v>
      </c>
      <c r="AI13">
        <v>433673556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433673557</v>
      </c>
      <c r="C14">
        <v>433673530</v>
      </c>
      <c r="D14">
        <v>417092041</v>
      </c>
      <c r="E14">
        <v>117</v>
      </c>
      <c r="F14">
        <v>1</v>
      </c>
      <c r="G14">
        <v>1</v>
      </c>
      <c r="H14">
        <v>3</v>
      </c>
      <c r="I14" t="s">
        <v>50</v>
      </c>
      <c r="J14" t="s">
        <v>3</v>
      </c>
      <c r="K14" t="s">
        <v>51</v>
      </c>
      <c r="L14">
        <v>1339</v>
      </c>
      <c r="N14">
        <v>1007</v>
      </c>
      <c r="O14" t="s">
        <v>52</v>
      </c>
      <c r="P14" t="s">
        <v>52</v>
      </c>
      <c r="Q14">
        <v>1</v>
      </c>
      <c r="X14">
        <v>102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102</v>
      </c>
      <c r="AH14">
        <v>2</v>
      </c>
      <c r="AI14">
        <v>433673557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ROW(Source!A77)</f>
        <v>77</v>
      </c>
      <c r="B15">
        <v>433878518</v>
      </c>
      <c r="C15">
        <v>433878506</v>
      </c>
      <c r="D15">
        <v>417090684</v>
      </c>
      <c r="E15">
        <v>117</v>
      </c>
      <c r="F15">
        <v>1</v>
      </c>
      <c r="G15">
        <v>1</v>
      </c>
      <c r="H15">
        <v>1</v>
      </c>
      <c r="I15" t="s">
        <v>236</v>
      </c>
      <c r="J15" t="s">
        <v>3</v>
      </c>
      <c r="K15" t="s">
        <v>237</v>
      </c>
      <c r="L15">
        <v>1191</v>
      </c>
      <c r="N15">
        <v>1013</v>
      </c>
      <c r="O15" t="s">
        <v>238</v>
      </c>
      <c r="P15" t="s">
        <v>238</v>
      </c>
      <c r="Q15">
        <v>1</v>
      </c>
      <c r="X15">
        <v>2</v>
      </c>
      <c r="Y15">
        <v>0</v>
      </c>
      <c r="Z15">
        <v>0</v>
      </c>
      <c r="AA15">
        <v>0</v>
      </c>
      <c r="AB15">
        <v>614.28</v>
      </c>
      <c r="AC15">
        <v>0</v>
      </c>
      <c r="AD15">
        <v>1</v>
      </c>
      <c r="AE15">
        <v>1</v>
      </c>
      <c r="AF15" t="s">
        <v>3</v>
      </c>
      <c r="AG15">
        <v>2</v>
      </c>
      <c r="AH15">
        <v>2</v>
      </c>
      <c r="AI15">
        <v>433878518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ROW(Source!A77)</f>
        <v>77</v>
      </c>
      <c r="B16">
        <v>433878519</v>
      </c>
      <c r="C16">
        <v>433878506</v>
      </c>
      <c r="D16">
        <v>417090896</v>
      </c>
      <c r="E16">
        <v>117</v>
      </c>
      <c r="F16">
        <v>1</v>
      </c>
      <c r="G16">
        <v>1</v>
      </c>
      <c r="H16">
        <v>1</v>
      </c>
      <c r="I16" t="s">
        <v>239</v>
      </c>
      <c r="J16" t="s">
        <v>3</v>
      </c>
      <c r="K16" t="s">
        <v>240</v>
      </c>
      <c r="L16">
        <v>1191</v>
      </c>
      <c r="N16">
        <v>1013</v>
      </c>
      <c r="O16" t="s">
        <v>238</v>
      </c>
      <c r="P16" t="s">
        <v>238</v>
      </c>
      <c r="Q16">
        <v>1</v>
      </c>
      <c r="X16">
        <v>0.3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0.3</v>
      </c>
      <c r="AH16">
        <v>2</v>
      </c>
      <c r="AI16">
        <v>433878519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ROW(Source!A77)</f>
        <v>77</v>
      </c>
      <c r="B17">
        <v>433878520</v>
      </c>
      <c r="C17">
        <v>433878506</v>
      </c>
      <c r="D17">
        <v>417098134</v>
      </c>
      <c r="E17">
        <v>1</v>
      </c>
      <c r="F17">
        <v>1</v>
      </c>
      <c r="G17">
        <v>1</v>
      </c>
      <c r="H17">
        <v>2</v>
      </c>
      <c r="I17" t="s">
        <v>241</v>
      </c>
      <c r="J17" t="s">
        <v>242</v>
      </c>
      <c r="K17" t="s">
        <v>243</v>
      </c>
      <c r="L17">
        <v>1368</v>
      </c>
      <c r="N17">
        <v>1011</v>
      </c>
      <c r="O17" t="s">
        <v>244</v>
      </c>
      <c r="P17" t="s">
        <v>244</v>
      </c>
      <c r="Q17">
        <v>1</v>
      </c>
      <c r="X17">
        <v>0.3</v>
      </c>
      <c r="Y17">
        <v>0</v>
      </c>
      <c r="Z17">
        <v>995.51</v>
      </c>
      <c r="AA17">
        <v>829.81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0.3</v>
      </c>
      <c r="AH17">
        <v>2</v>
      </c>
      <c r="AI17">
        <v>433878520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ROW(Source!A77)</f>
        <v>77</v>
      </c>
      <c r="B18">
        <v>433878521</v>
      </c>
      <c r="C18">
        <v>433878506</v>
      </c>
      <c r="D18">
        <v>417174277</v>
      </c>
      <c r="E18">
        <v>1</v>
      </c>
      <c r="F18">
        <v>1</v>
      </c>
      <c r="G18">
        <v>1</v>
      </c>
      <c r="H18">
        <v>3</v>
      </c>
      <c r="I18" t="s">
        <v>246</v>
      </c>
      <c r="J18" t="s">
        <v>247</v>
      </c>
      <c r="K18" t="s">
        <v>248</v>
      </c>
      <c r="L18">
        <v>1348</v>
      </c>
      <c r="N18">
        <v>1009</v>
      </c>
      <c r="O18" t="s">
        <v>249</v>
      </c>
      <c r="P18" t="s">
        <v>249</v>
      </c>
      <c r="Q18">
        <v>1000</v>
      </c>
      <c r="X18">
        <v>3.5999999999999999E-3</v>
      </c>
      <c r="Y18">
        <v>42458.05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25</v>
      </c>
      <c r="AG18">
        <v>0</v>
      </c>
      <c r="AH18">
        <v>2</v>
      </c>
      <c r="AI18">
        <v>433878521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ROW(Source!A77)</f>
        <v>77</v>
      </c>
      <c r="B19">
        <v>433878522</v>
      </c>
      <c r="C19">
        <v>433878506</v>
      </c>
      <c r="D19">
        <v>417191280</v>
      </c>
      <c r="E19">
        <v>1</v>
      </c>
      <c r="F19">
        <v>1</v>
      </c>
      <c r="G19">
        <v>1</v>
      </c>
      <c r="H19">
        <v>3</v>
      </c>
      <c r="I19" t="s">
        <v>250</v>
      </c>
      <c r="J19" t="s">
        <v>251</v>
      </c>
      <c r="K19" t="s">
        <v>252</v>
      </c>
      <c r="L19">
        <v>1371</v>
      </c>
      <c r="N19">
        <v>1013</v>
      </c>
      <c r="O19" t="s">
        <v>23</v>
      </c>
      <c r="P19" t="s">
        <v>23</v>
      </c>
      <c r="Q19">
        <v>1</v>
      </c>
      <c r="X19">
        <v>1</v>
      </c>
      <c r="Y19">
        <v>547.23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25</v>
      </c>
      <c r="AG19">
        <v>0</v>
      </c>
      <c r="AH19">
        <v>2</v>
      </c>
      <c r="AI19">
        <v>433878522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ROW(Source!A77)</f>
        <v>77</v>
      </c>
      <c r="B20">
        <v>433878523</v>
      </c>
      <c r="C20">
        <v>433878506</v>
      </c>
      <c r="D20">
        <v>417096729</v>
      </c>
      <c r="E20">
        <v>117</v>
      </c>
      <c r="F20">
        <v>1</v>
      </c>
      <c r="G20">
        <v>1</v>
      </c>
      <c r="H20">
        <v>3</v>
      </c>
      <c r="I20" t="s">
        <v>273</v>
      </c>
      <c r="J20" t="s">
        <v>3</v>
      </c>
      <c r="K20" t="s">
        <v>274</v>
      </c>
      <c r="L20">
        <v>3277935</v>
      </c>
      <c r="N20">
        <v>1013</v>
      </c>
      <c r="O20" t="s">
        <v>275</v>
      </c>
      <c r="P20" t="s">
        <v>275</v>
      </c>
      <c r="Q20">
        <v>1</v>
      </c>
      <c r="X20">
        <v>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25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ROW(Source!A79)</f>
        <v>79</v>
      </c>
      <c r="B21">
        <v>433878619</v>
      </c>
      <c r="C21">
        <v>433878609</v>
      </c>
      <c r="D21">
        <v>75629729</v>
      </c>
      <c r="E21">
        <v>117</v>
      </c>
      <c r="F21">
        <v>1</v>
      </c>
      <c r="G21">
        <v>1</v>
      </c>
      <c r="H21">
        <v>1</v>
      </c>
      <c r="I21" t="s">
        <v>253</v>
      </c>
      <c r="J21" t="s">
        <v>3</v>
      </c>
      <c r="K21" t="s">
        <v>254</v>
      </c>
      <c r="L21">
        <v>1191</v>
      </c>
      <c r="N21">
        <v>1013</v>
      </c>
      <c r="O21" t="s">
        <v>238</v>
      </c>
      <c r="P21" t="s">
        <v>238</v>
      </c>
      <c r="Q21">
        <v>1</v>
      </c>
      <c r="X21">
        <v>135</v>
      </c>
      <c r="Y21">
        <v>0</v>
      </c>
      <c r="Z21">
        <v>0</v>
      </c>
      <c r="AA21">
        <v>0</v>
      </c>
      <c r="AB21">
        <v>587.34</v>
      </c>
      <c r="AC21">
        <v>0</v>
      </c>
      <c r="AD21">
        <v>1</v>
      </c>
      <c r="AE21">
        <v>1</v>
      </c>
      <c r="AF21" t="s">
        <v>3</v>
      </c>
      <c r="AG21">
        <v>135</v>
      </c>
      <c r="AH21">
        <v>2</v>
      </c>
      <c r="AI21">
        <v>433878610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ROW(Source!A79)</f>
        <v>79</v>
      </c>
      <c r="B22">
        <v>433878620</v>
      </c>
      <c r="C22">
        <v>433878609</v>
      </c>
      <c r="D22">
        <v>75629607</v>
      </c>
      <c r="E22">
        <v>117</v>
      </c>
      <c r="F22">
        <v>1</v>
      </c>
      <c r="G22">
        <v>1</v>
      </c>
      <c r="H22">
        <v>1</v>
      </c>
      <c r="I22" t="s">
        <v>239</v>
      </c>
      <c r="J22" t="s">
        <v>3</v>
      </c>
      <c r="K22" t="s">
        <v>240</v>
      </c>
      <c r="L22">
        <v>1191</v>
      </c>
      <c r="N22">
        <v>1013</v>
      </c>
      <c r="O22" t="s">
        <v>238</v>
      </c>
      <c r="P22" t="s">
        <v>238</v>
      </c>
      <c r="Q22">
        <v>1</v>
      </c>
      <c r="X22">
        <v>18.12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18.12</v>
      </c>
      <c r="AH22">
        <v>2</v>
      </c>
      <c r="AI22">
        <v>433878611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ROW(Source!A79)</f>
        <v>79</v>
      </c>
      <c r="B23">
        <v>433878621</v>
      </c>
      <c r="C23">
        <v>433878609</v>
      </c>
      <c r="D23">
        <v>417097340</v>
      </c>
      <c r="E23">
        <v>1</v>
      </c>
      <c r="F23">
        <v>1</v>
      </c>
      <c r="G23">
        <v>1</v>
      </c>
      <c r="H23">
        <v>2</v>
      </c>
      <c r="I23" t="s">
        <v>255</v>
      </c>
      <c r="J23" t="s">
        <v>256</v>
      </c>
      <c r="K23" t="s">
        <v>257</v>
      </c>
      <c r="L23">
        <v>1368</v>
      </c>
      <c r="N23">
        <v>1011</v>
      </c>
      <c r="O23" t="s">
        <v>244</v>
      </c>
      <c r="P23" t="s">
        <v>244</v>
      </c>
      <c r="Q23">
        <v>1</v>
      </c>
      <c r="X23">
        <v>18</v>
      </c>
      <c r="Y23">
        <v>0</v>
      </c>
      <c r="Z23">
        <v>1039.32</v>
      </c>
      <c r="AA23">
        <v>969.91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18</v>
      </c>
      <c r="AH23">
        <v>2</v>
      </c>
      <c r="AI23">
        <v>433878612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ROW(Source!A79)</f>
        <v>79</v>
      </c>
      <c r="B24">
        <v>433878622</v>
      </c>
      <c r="C24">
        <v>433878609</v>
      </c>
      <c r="D24">
        <v>417097649</v>
      </c>
      <c r="E24">
        <v>1</v>
      </c>
      <c r="F24">
        <v>1</v>
      </c>
      <c r="G24">
        <v>1</v>
      </c>
      <c r="H24">
        <v>2</v>
      </c>
      <c r="I24" t="s">
        <v>259</v>
      </c>
      <c r="J24" t="s">
        <v>260</v>
      </c>
      <c r="K24" t="s">
        <v>261</v>
      </c>
      <c r="L24">
        <v>1368</v>
      </c>
      <c r="N24">
        <v>1011</v>
      </c>
      <c r="O24" t="s">
        <v>244</v>
      </c>
      <c r="P24" t="s">
        <v>244</v>
      </c>
      <c r="Q24">
        <v>1</v>
      </c>
      <c r="X24">
        <v>5.93</v>
      </c>
      <c r="Y24">
        <v>0</v>
      </c>
      <c r="Z24">
        <v>8.5399999999999991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5.93</v>
      </c>
      <c r="AH24">
        <v>2</v>
      </c>
      <c r="AI24">
        <v>433878613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ROW(Source!A79)</f>
        <v>79</v>
      </c>
      <c r="B25">
        <v>433878623</v>
      </c>
      <c r="C25">
        <v>433878609</v>
      </c>
      <c r="D25">
        <v>417098287</v>
      </c>
      <c r="E25">
        <v>1</v>
      </c>
      <c r="F25">
        <v>1</v>
      </c>
      <c r="G25">
        <v>1</v>
      </c>
      <c r="H25">
        <v>2</v>
      </c>
      <c r="I25" t="s">
        <v>262</v>
      </c>
      <c r="J25" t="s">
        <v>263</v>
      </c>
      <c r="K25" t="s">
        <v>264</v>
      </c>
      <c r="L25">
        <v>1368</v>
      </c>
      <c r="N25">
        <v>1011</v>
      </c>
      <c r="O25" t="s">
        <v>244</v>
      </c>
      <c r="P25" t="s">
        <v>244</v>
      </c>
      <c r="Q25">
        <v>1</v>
      </c>
      <c r="X25">
        <v>0.12</v>
      </c>
      <c r="Y25">
        <v>0</v>
      </c>
      <c r="Z25">
        <v>643.29</v>
      </c>
      <c r="AA25">
        <v>722.05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0.12</v>
      </c>
      <c r="AH25">
        <v>2</v>
      </c>
      <c r="AI25">
        <v>433878614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ROW(Source!A79)</f>
        <v>79</v>
      </c>
      <c r="B26">
        <v>433878624</v>
      </c>
      <c r="C26">
        <v>433878609</v>
      </c>
      <c r="D26">
        <v>417165052</v>
      </c>
      <c r="E26">
        <v>1</v>
      </c>
      <c r="F26">
        <v>1</v>
      </c>
      <c r="G26">
        <v>1</v>
      </c>
      <c r="H26">
        <v>3</v>
      </c>
      <c r="I26" t="s">
        <v>266</v>
      </c>
      <c r="J26" t="s">
        <v>267</v>
      </c>
      <c r="K26" t="s">
        <v>268</v>
      </c>
      <c r="L26">
        <v>1339</v>
      </c>
      <c r="N26">
        <v>1007</v>
      </c>
      <c r="O26" t="s">
        <v>52</v>
      </c>
      <c r="P26" t="s">
        <v>52</v>
      </c>
      <c r="Q26">
        <v>1</v>
      </c>
      <c r="X26">
        <v>1.75</v>
      </c>
      <c r="Y26">
        <v>35.71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1.75</v>
      </c>
      <c r="AH26">
        <v>2</v>
      </c>
      <c r="AI26">
        <v>433878615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ROW(Source!A79)</f>
        <v>79</v>
      </c>
      <c r="B27">
        <v>433878625</v>
      </c>
      <c r="C27">
        <v>433878609</v>
      </c>
      <c r="D27">
        <v>417165364</v>
      </c>
      <c r="E27">
        <v>1</v>
      </c>
      <c r="F27">
        <v>1</v>
      </c>
      <c r="G27">
        <v>1</v>
      </c>
      <c r="H27">
        <v>3</v>
      </c>
      <c r="I27" t="s">
        <v>269</v>
      </c>
      <c r="J27" t="s">
        <v>270</v>
      </c>
      <c r="K27" t="s">
        <v>271</v>
      </c>
      <c r="L27">
        <v>1327</v>
      </c>
      <c r="N27">
        <v>1005</v>
      </c>
      <c r="O27" t="s">
        <v>272</v>
      </c>
      <c r="P27" t="s">
        <v>272</v>
      </c>
      <c r="Q27">
        <v>1</v>
      </c>
      <c r="X27">
        <v>250</v>
      </c>
      <c r="Y27">
        <v>12.83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250</v>
      </c>
      <c r="AH27">
        <v>2</v>
      </c>
      <c r="AI27">
        <v>433878616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ROW(Source!A79)</f>
        <v>79</v>
      </c>
      <c r="B28">
        <v>433878626</v>
      </c>
      <c r="C28">
        <v>433878609</v>
      </c>
      <c r="D28">
        <v>417092041</v>
      </c>
      <c r="E28">
        <v>117</v>
      </c>
      <c r="F28">
        <v>1</v>
      </c>
      <c r="G28">
        <v>1</v>
      </c>
      <c r="H28">
        <v>3</v>
      </c>
      <c r="I28" t="s">
        <v>50</v>
      </c>
      <c r="J28" t="s">
        <v>3</v>
      </c>
      <c r="K28" t="s">
        <v>51</v>
      </c>
      <c r="L28">
        <v>1339</v>
      </c>
      <c r="N28">
        <v>1007</v>
      </c>
      <c r="O28" t="s">
        <v>52</v>
      </c>
      <c r="P28" t="s">
        <v>52</v>
      </c>
      <c r="Q28">
        <v>1</v>
      </c>
      <c r="X28">
        <v>102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102</v>
      </c>
      <c r="AH28">
        <v>2</v>
      </c>
      <c r="AI28">
        <v>433878617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99025439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26.05.26_Установка информ. щитов 2027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Челищева Ольга Евгеньевна</cp:lastModifiedBy>
  <dcterms:created xsi:type="dcterms:W3CDTF">2026-05-26T12:39:25Z</dcterms:created>
  <dcterms:modified xsi:type="dcterms:W3CDTF">2026-06-24T15:10:47Z</dcterms:modified>
</cp:coreProperties>
</file>